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C92E04E1-0DE2-4B03-A8B4-65771434039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თავფ" sheetId="1" r:id="rId1"/>
    <sheet name="ნაკრ" sheetId="3" r:id="rId2"/>
    <sheet name="დემონტაჟი" sheetId="4" r:id="rId3"/>
    <sheet name="არქ. რემონტი" sheetId="5" r:id="rId4"/>
    <sheet name="ელექტრ" sheetId="6" r:id="rId5"/>
    <sheet name="გათბ-ვენტ-კონდ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3" i="7" l="1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D36" i="7" l="1"/>
  <c r="H37" i="5" l="1"/>
  <c r="H36" i="5"/>
  <c r="H35" i="5"/>
  <c r="H34" i="5"/>
  <c r="H33" i="5"/>
  <c r="H32" i="5"/>
  <c r="H31" i="5"/>
  <c r="H30" i="5"/>
  <c r="H29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2" i="5"/>
  <c r="H11" i="5"/>
  <c r="H10" i="5"/>
  <c r="H9" i="5"/>
  <c r="F9" i="5"/>
  <c r="F10" i="5"/>
  <c r="F11" i="5"/>
  <c r="F12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9" i="5"/>
  <c r="F30" i="5"/>
  <c r="F31" i="5"/>
  <c r="F32" i="5"/>
  <c r="K32" i="5" s="1"/>
  <c r="F33" i="5"/>
  <c r="F34" i="5"/>
  <c r="F35" i="5"/>
  <c r="F36" i="5"/>
  <c r="F37" i="5"/>
  <c r="K11" i="5" l="1"/>
  <c r="K14" i="5"/>
  <c r="K18" i="5"/>
  <c r="K22" i="5"/>
  <c r="K26" i="5"/>
  <c r="K12" i="5"/>
  <c r="K19" i="5"/>
  <c r="K23" i="5"/>
  <c r="K27" i="5"/>
  <c r="K9" i="5"/>
  <c r="K16" i="5"/>
  <c r="K20" i="5"/>
  <c r="K24" i="5"/>
  <c r="K29" i="5"/>
  <c r="K33" i="5"/>
  <c r="K17" i="5"/>
  <c r="K21" i="5"/>
  <c r="K25" i="5"/>
  <c r="K30" i="5"/>
  <c r="K34" i="5"/>
  <c r="K31" i="5"/>
  <c r="K15" i="5"/>
  <c r="K10" i="5"/>
  <c r="H7" i="7" l="1"/>
  <c r="H41" i="7" s="1"/>
  <c r="F7" i="7"/>
  <c r="F41" i="7" s="1"/>
  <c r="K7" i="7" l="1"/>
  <c r="K41" i="7" s="1"/>
  <c r="K42" i="7"/>
  <c r="K43" i="7" l="1"/>
  <c r="K44" i="7" s="1"/>
  <c r="K45" i="7" s="1"/>
  <c r="J36" i="5" l="1"/>
  <c r="K36" i="5" s="1"/>
  <c r="J37" i="5"/>
  <c r="K37" i="5" s="1"/>
  <c r="J35" i="5"/>
  <c r="K35" i="5" s="1"/>
  <c r="K25" i="4" l="1"/>
  <c r="H67" i="6" l="1"/>
  <c r="K67" i="6" s="1"/>
  <c r="F66" i="6"/>
  <c r="K66" i="6" s="1"/>
  <c r="H65" i="6"/>
  <c r="F65" i="6"/>
  <c r="H64" i="6"/>
  <c r="F64" i="6"/>
  <c r="H63" i="6"/>
  <c r="F63" i="6"/>
  <c r="H62" i="6"/>
  <c r="F62" i="6"/>
  <c r="H61" i="6"/>
  <c r="F61" i="6"/>
  <c r="H60" i="6"/>
  <c r="F60" i="6"/>
  <c r="H59" i="6"/>
  <c r="F59" i="6"/>
  <c r="H58" i="6"/>
  <c r="F58" i="6"/>
  <c r="H57" i="6"/>
  <c r="F57" i="6"/>
  <c r="F55" i="6"/>
  <c r="K55" i="6" s="1"/>
  <c r="H54" i="6"/>
  <c r="F54" i="6"/>
  <c r="F53" i="6"/>
  <c r="K53" i="6" s="1"/>
  <c r="H52" i="6"/>
  <c r="F52" i="6"/>
  <c r="H51" i="6"/>
  <c r="F51" i="6"/>
  <c r="H50" i="6"/>
  <c r="K50" i="6" s="1"/>
  <c r="F50" i="6"/>
  <c r="H49" i="6"/>
  <c r="F49" i="6"/>
  <c r="F47" i="6"/>
  <c r="K47" i="6" s="1"/>
  <c r="F46" i="6"/>
  <c r="K46" i="6" s="1"/>
  <c r="F45" i="6"/>
  <c r="K45" i="6" s="1"/>
  <c r="F44" i="6"/>
  <c r="K44" i="6" s="1"/>
  <c r="H42" i="6"/>
  <c r="F42" i="6"/>
  <c r="H41" i="6"/>
  <c r="F41" i="6"/>
  <c r="H40" i="6"/>
  <c r="F40" i="6"/>
  <c r="H39" i="6"/>
  <c r="F39" i="6"/>
  <c r="H38" i="6"/>
  <c r="K38" i="6" s="1"/>
  <c r="F38" i="6"/>
  <c r="H37" i="6"/>
  <c r="F37" i="6"/>
  <c r="H36" i="6"/>
  <c r="F36" i="6"/>
  <c r="H34" i="6"/>
  <c r="K34" i="6" s="1"/>
  <c r="H33" i="6"/>
  <c r="F33" i="6"/>
  <c r="H32" i="6"/>
  <c r="F32" i="6"/>
  <c r="H31" i="6"/>
  <c r="F31" i="6"/>
  <c r="H30" i="6"/>
  <c r="F30" i="6"/>
  <c r="H28" i="6"/>
  <c r="F28" i="6"/>
  <c r="H27" i="6"/>
  <c r="F27" i="6"/>
  <c r="H26" i="6"/>
  <c r="F26" i="6"/>
  <c r="H25" i="6"/>
  <c r="F25" i="6"/>
  <c r="H24" i="6"/>
  <c r="F24" i="6"/>
  <c r="F22" i="6"/>
  <c r="K22" i="6" s="1"/>
  <c r="F21" i="6"/>
  <c r="K21" i="6" s="1"/>
  <c r="F20" i="6"/>
  <c r="K20" i="6" s="1"/>
  <c r="F19" i="6"/>
  <c r="K19" i="6" s="1"/>
  <c r="F18" i="6"/>
  <c r="K18" i="6" s="1"/>
  <c r="F17" i="6"/>
  <c r="K17" i="6" s="1"/>
  <c r="F16" i="6"/>
  <c r="K16" i="6" s="1"/>
  <c r="H15" i="6"/>
  <c r="K15" i="6" s="1"/>
  <c r="F15" i="6"/>
  <c r="F13" i="6"/>
  <c r="K13" i="6" s="1"/>
  <c r="F12" i="6"/>
  <c r="K12" i="6" s="1"/>
  <c r="F11" i="6"/>
  <c r="K11" i="6" s="1"/>
  <c r="F10" i="6"/>
  <c r="K10" i="6" s="1"/>
  <c r="F9" i="6"/>
  <c r="K9" i="6" s="1"/>
  <c r="F8" i="6"/>
  <c r="K8" i="6" s="1"/>
  <c r="H7" i="6"/>
  <c r="F7" i="6"/>
  <c r="K49" i="6" l="1"/>
  <c r="K36" i="6"/>
  <c r="K40" i="6"/>
  <c r="K52" i="6"/>
  <c r="K60" i="6"/>
  <c r="K65" i="6"/>
  <c r="K33" i="6"/>
  <c r="K31" i="6"/>
  <c r="K26" i="6"/>
  <c r="K27" i="6"/>
  <c r="K32" i="6"/>
  <c r="K37" i="6"/>
  <c r="K30" i="6"/>
  <c r="K41" i="6"/>
  <c r="K51" i="6"/>
  <c r="K63" i="6"/>
  <c r="K28" i="6"/>
  <c r="K61" i="6"/>
  <c r="K42" i="6"/>
  <c r="K39" i="6"/>
  <c r="K64" i="6"/>
  <c r="K25" i="6"/>
  <c r="K58" i="6"/>
  <c r="F68" i="6"/>
  <c r="K62" i="6"/>
  <c r="H68" i="6"/>
  <c r="K69" i="6" s="1"/>
  <c r="K24" i="6"/>
  <c r="K54" i="6"/>
  <c r="K57" i="6"/>
  <c r="K59" i="6"/>
  <c r="K7" i="6"/>
  <c r="K68" i="6" l="1"/>
  <c r="K70" i="6" s="1"/>
  <c r="K71" i="6" s="1"/>
  <c r="K72" i="6" s="1"/>
  <c r="H29" i="4" l="1"/>
  <c r="K24" i="4"/>
  <c r="H17" i="4"/>
  <c r="H16" i="4"/>
  <c r="H15" i="4"/>
  <c r="H14" i="4"/>
  <c r="H12" i="4"/>
  <c r="H11" i="4"/>
  <c r="H10" i="4"/>
  <c r="K10" i="4" l="1"/>
  <c r="K11" i="4"/>
  <c r="K12" i="4"/>
  <c r="K14" i="4"/>
  <c r="H8" i="5" l="1"/>
  <c r="D28" i="5" l="1"/>
  <c r="F8" i="5"/>
  <c r="K8" i="5" s="1"/>
  <c r="D13" i="5"/>
  <c r="K27" i="4"/>
  <c r="K20" i="4"/>
  <c r="K19" i="4"/>
  <c r="K18" i="4"/>
  <c r="H13" i="4"/>
  <c r="K13" i="4" s="1"/>
  <c r="H9" i="4"/>
  <c r="K9" i="4" s="1"/>
  <c r="H13" i="5" l="1"/>
  <c r="F13" i="5"/>
  <c r="H28" i="5"/>
  <c r="F28" i="5"/>
  <c r="E8" i="3"/>
  <c r="K21" i="4"/>
  <c r="K15" i="4"/>
  <c r="J28" i="4"/>
  <c r="J30" i="4" s="1"/>
  <c r="K28" i="5" l="1"/>
  <c r="K13" i="5"/>
  <c r="K38" i="5"/>
  <c r="F38" i="5"/>
  <c r="K26" i="4"/>
  <c r="H38" i="5"/>
  <c r="K39" i="5" l="1"/>
  <c r="K40" i="5" s="1"/>
  <c r="K41" i="5" s="1"/>
  <c r="K42" i="5" s="1"/>
  <c r="E7" i="3" s="1"/>
  <c r="H30" i="4"/>
  <c r="K28" i="4"/>
  <c r="K30" i="4" l="1"/>
  <c r="K29" i="4"/>
  <c r="K31" i="4" l="1"/>
  <c r="K32" i="4" s="1"/>
  <c r="K33" i="4" l="1"/>
  <c r="K34" i="4" s="1"/>
  <c r="E6" i="3" s="1"/>
  <c r="H7" i="1" l="1"/>
</calcChain>
</file>

<file path=xl/sharedStrings.xml><?xml version="1.0" encoding="utf-8"?>
<sst xmlns="http://schemas.openxmlformats.org/spreadsheetml/2006/main" count="413" uniqueCount="191">
  <si>
    <t>საორიენტაციო ხარჯთაღრიცხვა</t>
  </si>
  <si>
    <t>სულ სახარჯთაღრიცხვო ღირებულება</t>
  </si>
  <si>
    <t>ლარი</t>
  </si>
  <si>
    <t xml:space="preserve">სს. "ევექსის ჰოსპიტლები" </t>
  </si>
  <si>
    <t>მ. იაშვილის სახელობის ბავშვთა ცენტრალური საავადმყოფოს I სართულის სარემონტო-მოსაპირკეთებელი სამუშაოები</t>
  </si>
  <si>
    <t>კრებსითი სახარჯთაღრიცხვო ღირებულება</t>
  </si>
  <si>
    <t>#</t>
  </si>
  <si>
    <t>ხარჯტარრიცხვების ანგარისების #</t>
  </si>
  <si>
    <t>ხარჯთაღრიცხვების  დასახელება</t>
  </si>
  <si>
    <t>განზომილების ერთეული</t>
  </si>
  <si>
    <t>სულ სახარჯთაღრიცხვო ღირებულება ლარებში</t>
  </si>
  <si>
    <t xml:space="preserve">ლოკალური ხარჯ. #1 </t>
  </si>
  <si>
    <t>ლოკალური ხარჯ. #2</t>
  </si>
  <si>
    <t>ლოკალური ხარჯ. #3</t>
  </si>
  <si>
    <t>მთლიანი ჯამი</t>
  </si>
  <si>
    <t>სამუშაოებისა და დანახარჯების დასახელება</t>
  </si>
  <si>
    <t>რაოდენობა</t>
  </si>
  <si>
    <t>მასალა</t>
  </si>
  <si>
    <t>ხელფასი</t>
  </si>
  <si>
    <t>მანქანა-მექანიზმი</t>
  </si>
  <si>
    <t>ერთეული</t>
  </si>
  <si>
    <t>სულ</t>
  </si>
  <si>
    <t>რეისი</t>
  </si>
  <si>
    <t>კომპლ.</t>
  </si>
  <si>
    <t xml:space="preserve">ზედნადები ხარჯები  </t>
  </si>
  <si>
    <t>ჯამი</t>
  </si>
  <si>
    <t>სახარჯთაღრიცხვო მოგება</t>
  </si>
  <si>
    <t>I  სართული</t>
  </si>
  <si>
    <r>
      <t>მ</t>
    </r>
    <r>
      <rPr>
        <vertAlign val="superscript"/>
        <sz val="12"/>
        <color theme="1"/>
        <rFont val="AcadNusx"/>
      </rPr>
      <t>2</t>
    </r>
  </si>
  <si>
    <t>სადემონტაჟო-გასასუფთავებელი  სამუშაოები</t>
  </si>
  <si>
    <t xml:space="preserve">სხვადასხვა სანტექნიკური მოწყობილობების დემონტაჟი და გატანა ავტოთვითმცლელებზე დატვირთვით. </t>
  </si>
  <si>
    <t>სხვადასხვა მოწყობილობების დემონტაჟი</t>
  </si>
  <si>
    <t>მდფ-ის კარის  (კ1) დემონტაჟი ჩარჩოსთან ერთად, გატანა ავტოთვითმცლელეზე დატვირთვით</t>
  </si>
  <si>
    <t>შახტების  კარის  (კ2) დემონტაჟი მთლიან  ჩარჩოსთან ერთად, გატანა ავტოთვითმცლელეზე დატვირთვით</t>
  </si>
  <si>
    <t>ღერძზე მოძრავი კარის  (კ3) დემონტაჟი მთლიან  ჩარჩოსთან ერთად, გატანა ავტოთვითმცლელეზე დატვირთვით</t>
  </si>
  <si>
    <t>ვიტრაჟული  კარის  (კ4) დემონტაჟი მთლიან  ჩარჩოსთან ერთად, გატანა ავტოთვითმცლელეზე დატვირთვით</t>
  </si>
  <si>
    <t>ჯამი I თავის</t>
  </si>
  <si>
    <t xml:space="preserve">სხვადასხვა ელტექნიკური და სუსტი დენების  მოწყობილობებისა და ქსელების  დემონტაჟი და გატანა ავტოთვითმცლელებზე დატვირთვით. </t>
  </si>
  <si>
    <t>ე.წ. "არმსტრონგის" ჭერის დემონტაჟი, გატანა  და  ავტოთვითმცლელებზე  დატვირთვა</t>
  </si>
  <si>
    <t>ვინილის ფენილის  დემონტაჟი, გატანა  და  ავტოთვითმცლელებზე  დატვირთვა</t>
  </si>
  <si>
    <t>კერამოგრანიტის ფენილის  დემონტაჟი, გატანა  და  ავტოთვითმცლელებზე  დატვირთვა</t>
  </si>
  <si>
    <t>ჯამი II თავის</t>
  </si>
  <si>
    <t>მზიდი ბლოკის წყობის (40,30,25,20სმ.) კედლების დემონტაჟი,  გატანა და ავტოთვითმცლელებზე  დატვირთვა</t>
  </si>
  <si>
    <t>10სმ.  ბლოკის წყობის (40,30,25,20სმ.) კედლების დემონტაჟი და გატანა და ავტოთვითმცლელებზე  დატვირთვა</t>
  </si>
  <si>
    <t>თაბაშირ-მუყაოს ტიხრების დემონტაჟი, გატანა და ავტოთვითმცლელებზე  დატვირთვა</t>
  </si>
  <si>
    <t xml:space="preserve"> II თავი</t>
  </si>
  <si>
    <t xml:space="preserve"> III თავი</t>
  </si>
  <si>
    <t>ჭერებისა და  იატაკების  ფენილების  დემონტაჟი</t>
  </si>
  <si>
    <t xml:space="preserve"> კედლებისა და კედლების  ფენილების  დემონტაჟი</t>
  </si>
  <si>
    <t>კედლების მოპირკეთებების (შეღებვების)  ნალესთან ერთად დემონტაჟი, გატანა და ავტოთვითმცლელებზე  დატვირთვა</t>
  </si>
  <si>
    <t>ჯამი III თავის</t>
  </si>
  <si>
    <t>ჯამი   I+II+III თავების</t>
  </si>
  <si>
    <t>სადემონტაჟო-გასასუფთავებელი სამუშაოების საორიენტაციო ხარჯთაღრიცხვა</t>
  </si>
  <si>
    <t>სარემონტო-მოსაპირკეთებელი  სამუშაოების საორიენტაციო ხარჯთაღრიცხვა</t>
  </si>
  <si>
    <t>1.  სადემონტჟო-გასასუფთავებელი   სამუშაოების  ლოკალური  ხარჯთაღრიცხვა #1</t>
  </si>
  <si>
    <t>დ.ღ.გ.-18%</t>
  </si>
  <si>
    <t>2. სარემონტო-მოსაპირკეთებელი    სამუშაოების  ლოკალური  ხარჯთაღრიცხვა #2</t>
  </si>
  <si>
    <t>კედლების და ტიხრების მოწყობა</t>
  </si>
  <si>
    <t>კარ-ფანჯრებისა და ვიტრაჟების  მონტაჟი</t>
  </si>
  <si>
    <t>ვიტრაჟული   კარის (კ-03)  მოწყობა ალუმინის პროფილზე 90X240</t>
  </si>
  <si>
    <t>შეღებილი მდფ.-ის   კარის (კ-04)  მოწყობა  220X90, საკეტებით და მოწყობილობებით</t>
  </si>
  <si>
    <t>ჭერების  მოწყობა-მოპირკეთება</t>
  </si>
  <si>
    <t xml:space="preserve"> IV თავი</t>
  </si>
  <si>
    <t xml:space="preserve"> იატაკების მოპირკეთებები</t>
  </si>
  <si>
    <r>
      <t xml:space="preserve">კერამოგრანიტის ფილით </t>
    </r>
    <r>
      <rPr>
        <sz val="12"/>
        <color theme="1"/>
        <rFont val="Arial"/>
        <family val="2"/>
      </rPr>
      <t xml:space="preserve">FF01 </t>
    </r>
    <r>
      <rPr>
        <sz val="12"/>
        <color theme="1"/>
        <rFont val="AcadNusx"/>
      </rPr>
      <t>(ბეტონის ფაქტურით) ზ60X120სმ.   ფენილის მოწყობა წებოცემენტის ხსნარზე +დაფუგვა</t>
    </r>
  </si>
  <si>
    <r>
      <t xml:space="preserve">კერამოგრანიტის ფილით </t>
    </r>
    <r>
      <rPr>
        <sz val="12"/>
        <color theme="1"/>
        <rFont val="Arial"/>
        <family val="2"/>
      </rPr>
      <t xml:space="preserve">FF02 </t>
    </r>
    <r>
      <rPr>
        <sz val="12"/>
        <color theme="1"/>
        <rFont val="AcadNusx"/>
      </rPr>
      <t>(ხის ტექსტურით) ზ. 30X120სმ.   ფენილის მოწყობა წებოცემენტის ხსნარზე + დაფუგვა</t>
    </r>
  </si>
  <si>
    <r>
      <t xml:space="preserve">მაღალი ხარისხის ლამინატით  </t>
    </r>
    <r>
      <rPr>
        <sz val="12"/>
        <color theme="1"/>
        <rFont val="Arial"/>
        <family val="2"/>
      </rPr>
      <t xml:space="preserve">FF03 </t>
    </r>
    <r>
      <rPr>
        <sz val="12"/>
        <color theme="1"/>
        <rFont val="AcadNusx"/>
      </rPr>
      <t xml:space="preserve">  ფენილის მოწყობა სპეც. ქეჩაზე  და შეღებილი  მდფ-ის პლინტუსით.</t>
    </r>
  </si>
  <si>
    <t>2 ფენა იზოლაციის მოწყობა ბიკროსტის მასალით</t>
  </si>
  <si>
    <t xml:space="preserve">რკინაბეტონის ფილაზე ბგერასაიზოლაციო ფენა სისქით 10მმ. </t>
  </si>
  <si>
    <t>პლასტმასის ბადის არმირებით ქვიშა-ცემენტის ხსნარით იატაკების მოჭიმვები (ე.წ. სტიაჟკა) მინ. 4სმ. სისქეზე</t>
  </si>
  <si>
    <t>სახანძრო სიგნალიზაციის სისტემა</t>
  </si>
  <si>
    <t>ზედნადები ხარჯები  ხელფასიდან</t>
  </si>
  <si>
    <t>3. ელექტრომომარაგებისა და სუსტი დენების ქსელების სამუშაოების  ლოკალური  ხარჯთაღრიცხვა #3</t>
  </si>
  <si>
    <t>ელექტრომომარაგებისა და სუსტი დენების ქსელების საორიენტაციო   ხარჯთაღრიცხვა #3</t>
  </si>
  <si>
    <t>ლითონის მილკვადრატებზე მოწყობილი  შეღებილი  კარის (კ-014)  მონტაჟი     საკეტებით და მოწყობილობებით</t>
  </si>
  <si>
    <t>კედლების შელესვა ქვიშა-ცემენტის ხსნარით მინ. 4სმ. სისქეზე საერთო სივრცეებში და საკონსულტაციო ოთახებში</t>
  </si>
  <si>
    <t xml:space="preserve">კედლების დამუშავება და შეღებვა მაღალი ხარისხის წყალემულსიური საღებავით (საღებავის კოდი უნდა შეთანხმდეს არქიტექტორთან) </t>
  </si>
  <si>
    <t>ახალი დიბონდის მოწყობა შესასვლელ ფასადზე და ჭერზე</t>
  </si>
  <si>
    <t>მ²</t>
  </si>
  <si>
    <r>
      <t>მ</t>
    </r>
    <r>
      <rPr>
        <sz val="12"/>
        <color theme="1"/>
        <rFont val="Calibri"/>
        <family val="2"/>
        <charset val="204"/>
      </rPr>
      <t>²</t>
    </r>
  </si>
  <si>
    <t>შესასვლელის ფასადის მხარე</t>
  </si>
  <si>
    <t xml:space="preserve">ჯამი  </t>
  </si>
  <si>
    <t>მთავარ შესასვლელში ბაზალტის კიბეების, ბაქნისა და პანდუსის მოხვეწა (შეკეთება ნაწილობრივ ახალი ფილებით)</t>
  </si>
  <si>
    <t>მთავარ შესასვლელში გარე კედლების მოპირკეთება კერამოგრანით 600*1200</t>
  </si>
  <si>
    <t>ლოკალური ხარჯ. #4</t>
  </si>
  <si>
    <t>4. გათბობის ქსელისა და ვენტილაცია-კონდიცირების სისტემის მონტაჟის  საორიენტაციო   ხარჯთაღრიცხვა #4</t>
  </si>
  <si>
    <t>გათბობის ქსელის მოწყობა</t>
  </si>
  <si>
    <t>პოლიპროპილენის  დ25მმ ცივი წყლის მილის მონტაჟი</t>
  </si>
  <si>
    <t>მ</t>
  </si>
  <si>
    <t>პოლიპროპილენის  დ25მმ ცხელი წყლის მილის მონტაჟი</t>
  </si>
  <si>
    <t>პოლიპროპილენის  დ20მმ ცივი წყლის მილის მონტაჟი</t>
  </si>
  <si>
    <t>პოლიპროპილენის  დ20მმ ცხელი წყლის მილის მონტაჟი</t>
  </si>
  <si>
    <t xml:space="preserve">დ 25მმ ვენტილი  ცივი წყლის </t>
  </si>
  <si>
    <t>ც</t>
  </si>
  <si>
    <t xml:space="preserve">დ 25მმ ვენტილი  ცხელი წყლის </t>
  </si>
  <si>
    <t xml:space="preserve">დ 20მმ ვენტილი ცივი წყლის </t>
  </si>
  <si>
    <t xml:space="preserve">დ 20მმ ვენტილი ცხელი წყლის </t>
  </si>
  <si>
    <t>პოლიპროპილენის სხვადასხვა დიამერტის ცივი წყლის  მილების ფასონური დეტალები</t>
  </si>
  <si>
    <t>პოლიპროპილენის სხვადასხვა დიამეტრის ცხელი წყლის  მილების ფასონური დეტალები</t>
  </si>
  <si>
    <t>ცივი წყლის სხვადასხვა დიამეტრის პოლიპროპილენის მილების სამაგრები</t>
  </si>
  <si>
    <t xml:space="preserve"> ცხელი წყლის სხვადასხვა დიამეტრის პოლიპროპილენის მილების სამაგრები</t>
  </si>
  <si>
    <t xml:space="preserve">პოლიპროპილენის ცივი წყლის მილების თბოიზოლაციის მოწყობა </t>
  </si>
  <si>
    <t xml:space="preserve">პოლიპროპილენის ცხელი წყლის მილების თოიზოლაციის მოწყობა </t>
  </si>
  <si>
    <t>მოცულობითი ბოილერი 800 ლ</t>
  </si>
  <si>
    <t>სხვა დამხმარე მასალები(მოწყობილობა)</t>
  </si>
  <si>
    <t>გათბობის რადიატორების მონტაჟი  1000*600მმ. ყველა საჭირო დამხმარე მასალასთან ერთად</t>
  </si>
  <si>
    <t>ცხელი წყალი</t>
  </si>
  <si>
    <t>ვენტილაცია</t>
  </si>
  <si>
    <t>გათბობა, ვენტილაცია, კონდიცირება</t>
  </si>
  <si>
    <t>აგრეგატები</t>
  </si>
  <si>
    <t>დრენაჟის მილი შეფუთვით</t>
  </si>
  <si>
    <t>რეფნეტები და სპილენძის მილები შეფუთვით</t>
  </si>
  <si>
    <t>ჰაერის გადანაწილება</t>
  </si>
  <si>
    <t>მოთუთიებული თუნუქის ჰაერსატარი 0.5მმ სისქის</t>
  </si>
  <si>
    <t>კვადრო დიფუზორი: 600*600 (დაერთება 450*450) თავისი პლენიუმ ბოქსით</t>
  </si>
  <si>
    <t>დრეკადი ჰაერსატარი დ200 - შეფუთული</t>
  </si>
  <si>
    <t>სინთეზური კაუჩუკი 9მმ</t>
  </si>
  <si>
    <t>დამხმარე მასალა</t>
  </si>
  <si>
    <t xml:space="preserve"> მილის ფიტინგები</t>
  </si>
  <si>
    <r>
      <t xml:space="preserve"> კონდიციონერის გარე ბლოკი:</t>
    </r>
    <r>
      <rPr>
        <b/>
        <sz val="11"/>
        <color rgb="FF0070C0"/>
        <rFont val="Calibri"/>
        <family val="2"/>
        <scheme val="minor"/>
      </rPr>
      <t xml:space="preserve"> 
Q</t>
    </r>
    <r>
      <rPr>
        <b/>
        <sz val="8"/>
        <color rgb="FF0070C0"/>
        <rFont val="Calibri"/>
        <family val="2"/>
        <scheme val="minor"/>
      </rPr>
      <t>სიც</t>
    </r>
    <r>
      <rPr>
        <b/>
        <sz val="11"/>
        <color rgb="FF0070C0"/>
        <rFont val="Calibri"/>
        <family val="2"/>
        <scheme val="minor"/>
      </rPr>
      <t xml:space="preserve"> = 33.5 კვ</t>
    </r>
    <r>
      <rPr>
        <sz val="11"/>
        <color theme="1"/>
        <rFont val="Calibri"/>
        <family val="2"/>
        <scheme val="minor"/>
      </rPr>
      <t xml:space="preserve"> / </t>
    </r>
    <r>
      <rPr>
        <b/>
        <sz val="11"/>
        <color rgb="FFFF0000"/>
        <rFont val="Calibri"/>
        <family val="2"/>
        <scheme val="minor"/>
      </rPr>
      <t>Q</t>
    </r>
    <r>
      <rPr>
        <b/>
        <sz val="8"/>
        <color rgb="FFFF0000"/>
        <rFont val="Calibri"/>
        <family val="2"/>
        <scheme val="minor"/>
      </rPr>
      <t xml:space="preserve">სითბ </t>
    </r>
    <r>
      <rPr>
        <b/>
        <sz val="11"/>
        <color rgb="FFFF0000"/>
        <rFont val="Calibri"/>
        <family val="2"/>
        <scheme val="minor"/>
      </rPr>
      <t>= 33.5 კვ</t>
    </r>
  </si>
  <si>
    <r>
      <rPr>
        <b/>
        <sz val="11"/>
        <color theme="1"/>
        <rFont val="Calibri"/>
        <family val="2"/>
        <scheme val="minor"/>
      </rPr>
      <t>რეცირკულაციის</t>
    </r>
    <r>
      <rPr>
        <sz val="11"/>
        <color theme="1"/>
        <rFont val="Calibri"/>
        <family val="2"/>
        <scheme val="minor"/>
      </rPr>
      <t xml:space="preserve"> არხული კონდიციონერი (შიდა ბლოკი):</t>
    </r>
    <r>
      <rPr>
        <b/>
        <sz val="11"/>
        <color rgb="FF0070C0"/>
        <rFont val="Calibri"/>
        <family val="2"/>
        <scheme val="minor"/>
      </rPr>
      <t xml:space="preserve"> 
Q</t>
    </r>
    <r>
      <rPr>
        <b/>
        <sz val="8"/>
        <color rgb="FF0070C0"/>
        <rFont val="Calibri"/>
        <family val="2"/>
        <scheme val="minor"/>
      </rPr>
      <t>სიც</t>
    </r>
    <r>
      <rPr>
        <b/>
        <sz val="11"/>
        <color rgb="FF0070C0"/>
        <rFont val="Calibri"/>
        <family val="2"/>
        <scheme val="minor"/>
      </rPr>
      <t xml:space="preserve"> = 8 კვ / </t>
    </r>
    <r>
      <rPr>
        <b/>
        <sz val="11"/>
        <color rgb="FFFF0000"/>
        <rFont val="Calibri"/>
        <family val="2"/>
        <scheme val="minor"/>
      </rPr>
      <t>Q</t>
    </r>
    <r>
      <rPr>
        <b/>
        <sz val="8"/>
        <color rgb="FFFF0000"/>
        <rFont val="Calibri"/>
        <family val="2"/>
        <scheme val="minor"/>
      </rPr>
      <t>სითბ</t>
    </r>
    <r>
      <rPr>
        <b/>
        <sz val="11"/>
        <color rgb="FFFF0000"/>
        <rFont val="Calibri"/>
        <family val="2"/>
        <scheme val="minor"/>
      </rPr>
      <t xml:space="preserve"> = 9 კვ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(100 პა)</t>
    </r>
  </si>
  <si>
    <t>მეტრი</t>
  </si>
  <si>
    <t>მ2</t>
  </si>
  <si>
    <t>ცალი</t>
  </si>
  <si>
    <t>პროცენტი</t>
  </si>
  <si>
    <t>კომპ</t>
  </si>
  <si>
    <t xml:space="preserve">ცხელი წყლის გათბობის(80კწ) ქვაბი </t>
  </si>
  <si>
    <t>კაბელები</t>
  </si>
  <si>
    <t>კაბელი NYM- 2X1,5მმ2</t>
  </si>
  <si>
    <t>კაბელი NYM- 3X1,5მმ2</t>
  </si>
  <si>
    <t>კაბელი NYM- 3X2,5მმ2</t>
  </si>
  <si>
    <t>კაბელი NYM- 3X4მმ2</t>
  </si>
  <si>
    <t>კაბელი NYM- 5X2,5მმ2</t>
  </si>
  <si>
    <t>რეკლამების დაერთება</t>
  </si>
  <si>
    <t>სანათები</t>
  </si>
  <si>
    <t>სამისამართო სირენა</t>
  </si>
  <si>
    <t>როზეტი 2პ+E</t>
  </si>
  <si>
    <t>სამონტაჟო მასალა</t>
  </si>
  <si>
    <t>გამ.კარადა გარე მონტაჟის 48 მოდულიანი</t>
  </si>
  <si>
    <t xml:space="preserve">ავტომატური ამომრთველი 250ა. 3 პოლუსა </t>
  </si>
  <si>
    <t>ავტომატური ამომრთველი 25ა. 1 პოლუსა</t>
  </si>
  <si>
    <t>ავტომატური ამომრთველი 20ა. 1 პოლუსა</t>
  </si>
  <si>
    <t>ავტომატური ამომრთველი 16ა. 1 პოლუსა</t>
  </si>
  <si>
    <t>ავტომატური ამომრთველი 10ა. 1 პოლუსა</t>
  </si>
  <si>
    <t>გამ.კარადა გარე მონტაჟის 72 მოდულიანი</t>
  </si>
  <si>
    <t>ავტომატური ამომრთველი 25ა. 3 პოლუსა</t>
  </si>
  <si>
    <t>ავარიული სანათი</t>
  </si>
  <si>
    <t>მიმართული სანათი რელსზე</t>
  </si>
  <si>
    <t xml:space="preserve">როზეტის ბუდე </t>
  </si>
  <si>
    <t>აკუმულატორი 12ვ/7A</t>
  </si>
  <si>
    <t>ფურნიტურა</t>
  </si>
  <si>
    <t xml:space="preserve">სანათი ალუმინის პროფილზე LED  4000K </t>
  </si>
  <si>
    <t>გოფრირებული მილი დ-16</t>
  </si>
  <si>
    <t>ქსელური ვიდეოკამერა 3მეგაპიქსელი.</t>
  </si>
  <si>
    <t xml:space="preserve">კომპიუტერული როზეტი ღჟ-45 </t>
  </si>
  <si>
    <t>NVღ ქსელური ჩამწერი მოწყობილობა, 29 ვიდეო კამერაზე, მინიმუმ  14 დღიანი ჩაწერის შენახვის მეხსიერებით.</t>
  </si>
  <si>
    <t>ავარიული გასასვლელის  მანიშნებელი (EXIთ)</t>
  </si>
  <si>
    <t>დაშვებული სანათი რეგისტრატურაში</t>
  </si>
  <si>
    <t>ტესტირებისა და ტრეინინგის სამუშაოები</t>
  </si>
  <si>
    <t>1-იანი ჩამრთველი</t>
  </si>
  <si>
    <t>2-იანი ჩამრთველი</t>
  </si>
  <si>
    <t>1-იანი რევერსული ჩამრთველი</t>
  </si>
  <si>
    <t xml:space="preserve">24 პორტიანი კომპიუტერული  სვიჩი ღჟ-45 აუტოსენსინგ 10/100/1000 </t>
  </si>
  <si>
    <t>კომპიუტერული პაჩ-პანელი 24 პორტი</t>
  </si>
  <si>
    <t>კომპიუტერული კაბელი FთP/ ჩატ-6ე</t>
  </si>
  <si>
    <t>კომპიუტერული ქსელის სპეციფიკაცია</t>
  </si>
  <si>
    <t>ელ. დამაგრძელებელი 5 როზეტზე 16ა.</t>
  </si>
  <si>
    <t xml:space="preserve">ელ.გამანაწილებელი ფარი (DB.-1)        </t>
  </si>
  <si>
    <t xml:space="preserve">ელ.გამანაწილებელი ფარი (DB.-2)        </t>
  </si>
  <si>
    <t>UPშ.უწყვეტი კვების ბლოკი. 1ფაზა, 3000ვა.</t>
  </si>
  <si>
    <t>სანათი LED  4000K IP54. 15ჭ.</t>
  </si>
  <si>
    <t>სამონტაჟო რეკი  19"  42U.გამაგრილებელი ვენტილატორით, ყველა საჭირო აქსესუარით</t>
  </si>
  <si>
    <t>დამხმარე სამონტაჟო მასალა</t>
  </si>
  <si>
    <t xml:space="preserve">სანათი LED Pანელ 35ჭ.
595 ხ 595 მმ. </t>
  </si>
  <si>
    <t>გამანაწილებელი კოლოფი 85X85 ხუფით</t>
  </si>
  <si>
    <t>სამისამართო სახანძრო სიგნალიზაციის პანელი 2 ლუპიანი</t>
  </si>
  <si>
    <t>სამისამართო სახანძრო კვამლის დეტექტორი+ბაზა</t>
  </si>
  <si>
    <t>სამისამართო სახანძრო სიგნალიზაციის საგანგაშო ღილაკი</t>
  </si>
  <si>
    <t>სახანძრო სიგნალიზაციის კაბელი 1X2X0.8მმ2</t>
  </si>
  <si>
    <t xml:space="preserve">ამსტრონგის ხანძარმედეგი ნესტგამძლე   ჭერის ფილების მონტაჟი  </t>
  </si>
  <si>
    <t>შეკიდული თაბაშირ-მუყაოს ჭერის დამუშავება და შეღებვა მაღალი ხარისხის წყალემულსიური საღებავით ღAL 9010</t>
  </si>
  <si>
    <t>XPშ ექსპტუდირებული პოლისტიროლი 40მმ.</t>
  </si>
  <si>
    <t>შეკიდული თაბაშირ-მუყაოს ჭერის  (ჩF01) მოწყობა სპეც. ლითონის კარკასზე, ქვეშ ბგერაიზოლაციის ფენით, მთლიანი კომპლექტაციით</t>
  </si>
  <si>
    <t>(ალუმინის რეცხვადი  ჭერის  (ჩF02) მოწყობა სპეც. ლითონის კარკასზე, ქვეშ ბგერაიზოლაციის ფენით, მთლიანი კომპლექტაციით</t>
  </si>
  <si>
    <t>ალუმინის რეცხვადი  ჭერის  (ჩF03)  მოწყობა სპეც. ლითონის კარკასზე, ქვეშ ბგერაიზოლაციის ფენით, მთლიანი კომპლექტაციით</t>
  </si>
  <si>
    <t>თაბაშირ-მუყაოს შიდა ტიხრების მოწყობა, ლითონის კარკასზე სპეც. სამაგრებით, მინაბამბით (იხ. კვანძი ჭ112/1)</t>
  </si>
  <si>
    <t xml:space="preserve">  არსებული მდფ კარის ბლოკის შეკეთება, ზედაპირის დამუშავება, მაღალი ხარისხის ღებვა,  მაღ.ხარისხის საკეტ/სახელურით და მექნიზმებით </t>
  </si>
  <si>
    <t xml:space="preserve">  არსებული შახტის  მდფ კარის ბლოკის შეკეთება, ზედაპირის დამუშავება, მაღალი ხარისხის ღებვა,  მაღ.ხარისხის ერთ სახეობრივი საკეტითსაკეტით/მარტივი სახელურით</t>
  </si>
  <si>
    <t>დემონტირებული ნაგვის გატანა სპეც. ნაგავსაყრელზე და გადაყრა   (დაზუსტდეს ადგილზე)</t>
  </si>
  <si>
    <t>გაუთვალისწინებელი სამუშაოები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</si>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</sst>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_-* #,##0_р_._-;\-* #,##0_р_._-;_-* &quot;-&quot;??_р_._-;_-@_-"/>
    <numFmt numFmtId="166" formatCode="_(* #,##0.0_);_(* \(#,##0.0\);_(* &quot;-&quot;??_);_(@_)"/>
    <numFmt numFmtId="167" formatCode="_(* #,##0_);_(* \(#,##0\);_(* &quot;-&quot;??_);_(@_)"/>
  </numFmts>
  <fonts count="52">
    <font>
      <sz val="11"/>
      <color theme="1"/>
      <name val="Calibri"/>
      <family val="2"/>
      <scheme val="minor"/>
    </font>
    <font>
      <b/>
      <sz val="11"/>
      <color theme="1"/>
      <name val="AcadNusx"/>
    </font>
    <font>
      <b/>
      <sz val="22"/>
      <color theme="1"/>
      <name val="AcadNusx"/>
    </font>
    <font>
      <b/>
      <sz val="16"/>
      <color theme="1"/>
      <name val="AcadNusx"/>
    </font>
    <font>
      <b/>
      <sz val="20"/>
      <color theme="1"/>
      <name val="AcadNusx"/>
    </font>
    <font>
      <b/>
      <sz val="18"/>
      <color theme="1"/>
      <name val="AcadNusx"/>
    </font>
    <font>
      <b/>
      <sz val="18"/>
      <name val="AcadNusx"/>
    </font>
    <font>
      <b/>
      <sz val="14"/>
      <name val="AcadNusx"/>
    </font>
    <font>
      <b/>
      <sz val="10"/>
      <name val="AcadNusx"/>
    </font>
    <font>
      <b/>
      <sz val="14"/>
      <color theme="1"/>
      <name val="AcadNusx"/>
    </font>
    <font>
      <b/>
      <sz val="16"/>
      <name val="AcadNusx"/>
    </font>
    <font>
      <b/>
      <sz val="12"/>
      <color theme="1"/>
      <name val="AcadNusx"/>
    </font>
    <font>
      <sz val="14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cadNusx"/>
    </font>
    <font>
      <sz val="14"/>
      <color theme="1"/>
      <name val="AcadNusx"/>
    </font>
    <font>
      <sz val="12"/>
      <color theme="1"/>
      <name val="AcadNusx"/>
    </font>
    <font>
      <sz val="10"/>
      <color theme="1"/>
      <name val="AcadNusx"/>
    </font>
    <font>
      <sz val="10"/>
      <name val="Arial"/>
      <family val="2"/>
    </font>
    <font>
      <sz val="14"/>
      <color rgb="FFFF0000"/>
      <name val="AcadNusx"/>
    </font>
    <font>
      <sz val="12"/>
      <color rgb="FFFF0000"/>
      <name val="AcadNusx"/>
    </font>
    <font>
      <sz val="11"/>
      <color rgb="FFFF0000"/>
      <name val="AcadNusx"/>
    </font>
    <font>
      <sz val="16"/>
      <color theme="1"/>
      <name val="AcadNusx"/>
    </font>
    <font>
      <vertAlign val="superscript"/>
      <sz val="12"/>
      <color theme="1"/>
      <name val="AcadNusx"/>
    </font>
    <font>
      <sz val="9"/>
      <color theme="1"/>
      <name val="AcadNusx"/>
    </font>
    <font>
      <sz val="12"/>
      <color theme="1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1"/>
      <name val="AcadNusx"/>
    </font>
    <font>
      <sz val="11"/>
      <name val="Arial"/>
      <family val="2"/>
    </font>
    <font>
      <sz val="11"/>
      <name val="AcadNusx"/>
    </font>
    <font>
      <sz val="10"/>
      <name val="Calibri"/>
      <family val="2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8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20" fillId="0" borderId="0"/>
    <xf numFmtId="0" fontId="20" fillId="0" borderId="0"/>
    <xf numFmtId="43" fontId="37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9" fillId="0" borderId="3" xfId="2" applyFont="1" applyBorder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22" fillId="2" borderId="0" xfId="0" applyFont="1" applyFill="1"/>
    <xf numFmtId="0" fontId="23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23" fillId="2" borderId="0" xfId="0" applyFont="1" applyFill="1"/>
    <xf numFmtId="0" fontId="24" fillId="0" borderId="0" xfId="0" applyFont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textRotation="90" wrapText="1"/>
    </xf>
    <xf numFmtId="1" fontId="19" fillId="0" borderId="3" xfId="0" applyNumberFormat="1" applyFont="1" applyBorder="1" applyAlignment="1">
      <alignment horizontal="center" vertical="center" wrapText="1"/>
    </xf>
    <xf numFmtId="0" fontId="18" fillId="0" borderId="0" xfId="0" applyFont="1"/>
    <xf numFmtId="0" fontId="18" fillId="3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9" fontId="18" fillId="2" borderId="3" xfId="0" applyNumberFormat="1" applyFont="1" applyFill="1" applyBorder="1" applyAlignment="1">
      <alignment horizontal="center" vertical="center" wrapText="1"/>
    </xf>
    <xf numFmtId="0" fontId="16" fillId="0" borderId="0" xfId="0" applyFont="1"/>
    <xf numFmtId="164" fontId="18" fillId="0" borderId="3" xfId="0" applyNumberFormat="1" applyFont="1" applyBorder="1" applyAlignment="1">
      <alignment horizontal="center" vertical="center" wrapText="1"/>
    </xf>
    <xf numFmtId="0" fontId="28" fillId="0" borderId="0" xfId="0" applyFont="1" applyFill="1"/>
    <xf numFmtId="165" fontId="28" fillId="0" borderId="0" xfId="0" applyNumberFormat="1" applyFont="1" applyFill="1" applyAlignment="1">
      <alignment horizontal="center" vertical="center" wrapText="1"/>
    </xf>
    <xf numFmtId="0" fontId="33" fillId="0" borderId="3" xfId="0" applyFont="1" applyFill="1" applyBorder="1" applyAlignment="1">
      <alignment horizontal="center"/>
    </xf>
    <xf numFmtId="0" fontId="33" fillId="0" borderId="0" xfId="0" applyFont="1" applyFill="1" applyAlignment="1">
      <alignment horizontal="center"/>
    </xf>
    <xf numFmtId="9" fontId="16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textRotation="90" wrapText="1"/>
    </xf>
    <xf numFmtId="0" fontId="18" fillId="0" borderId="3" xfId="0" applyFont="1" applyBorder="1" applyAlignment="1">
      <alignment horizontal="center" vertical="center" wrapText="1"/>
    </xf>
    <xf numFmtId="43" fontId="17" fillId="0" borderId="3" xfId="4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3" fontId="9" fillId="0" borderId="3" xfId="4" applyFont="1" applyBorder="1" applyAlignment="1">
      <alignment horizontal="center" vertical="center" wrapText="1"/>
    </xf>
    <xf numFmtId="0" fontId="30" fillId="0" borderId="3" xfId="3" applyFont="1" applyFill="1" applyBorder="1" applyAlignment="1">
      <alignment vertical="center" wrapText="1"/>
    </xf>
    <xf numFmtId="0" fontId="29" fillId="0" borderId="3" xfId="3" applyFont="1" applyFill="1" applyBorder="1" applyAlignment="1">
      <alignment vertical="center" wrapText="1"/>
    </xf>
    <xf numFmtId="0" fontId="29" fillId="0" borderId="3" xfId="3" applyFont="1" applyFill="1" applyBorder="1" applyAlignment="1">
      <alignment horizontal="center" vertical="center" wrapText="1"/>
    </xf>
    <xf numFmtId="0" fontId="32" fillId="0" borderId="3" xfId="3" applyFont="1" applyFill="1" applyBorder="1" applyAlignment="1">
      <alignment horizontal="left" vertical="center" wrapText="1"/>
    </xf>
    <xf numFmtId="0" fontId="32" fillId="0" borderId="3" xfId="3" applyFont="1" applyFill="1" applyBorder="1" applyAlignment="1">
      <alignment horizontal="center" vertical="center" wrapText="1"/>
    </xf>
    <xf numFmtId="43" fontId="18" fillId="0" borderId="3" xfId="4" applyFont="1" applyBorder="1" applyAlignment="1">
      <alignment horizontal="center" vertical="center" wrapText="1"/>
    </xf>
    <xf numFmtId="43" fontId="18" fillId="2" borderId="3" xfId="4" applyFont="1" applyFill="1" applyBorder="1" applyAlignment="1">
      <alignment horizontal="center" vertical="center" wrapText="1"/>
    </xf>
    <xf numFmtId="166" fontId="18" fillId="2" borderId="3" xfId="4" applyNumberFormat="1" applyFont="1" applyFill="1" applyBorder="1" applyAlignment="1">
      <alignment horizontal="center" vertical="center" wrapText="1"/>
    </xf>
    <xf numFmtId="167" fontId="18" fillId="2" borderId="3" xfId="4" applyNumberFormat="1" applyFont="1" applyFill="1" applyBorder="1" applyAlignment="1">
      <alignment horizontal="center" vertical="center" wrapText="1"/>
    </xf>
    <xf numFmtId="0" fontId="39" fillId="4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8" fillId="0" borderId="3" xfId="0" applyFont="1" applyFill="1" applyBorder="1" applyAlignment="1">
      <alignment horizontal="center" vertical="center"/>
    </xf>
    <xf numFmtId="9" fontId="0" fillId="0" borderId="3" xfId="0" applyNumberFormat="1" applyFill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31" fillId="0" borderId="3" xfId="3" applyFont="1" applyFill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textRotation="90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1" fontId="18" fillId="0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left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center" vertical="center"/>
    </xf>
    <xf numFmtId="2" fontId="34" fillId="0" borderId="3" xfId="0" applyNumberFormat="1" applyFont="1" applyFill="1" applyBorder="1" applyAlignment="1">
      <alignment horizontal="center" vertical="center"/>
    </xf>
    <xf numFmtId="1" fontId="18" fillId="0" borderId="3" xfId="0" applyNumberFormat="1" applyFont="1" applyFill="1" applyBorder="1" applyAlignment="1">
      <alignment horizontal="center" vertical="center" wrapText="1"/>
    </xf>
    <xf numFmtId="9" fontId="18" fillId="0" borderId="3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/>
    </xf>
    <xf numFmtId="1" fontId="26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32" fillId="0" borderId="3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/>
    <xf numFmtId="0" fontId="16" fillId="0" borderId="0" xfId="0" applyFont="1" applyFill="1"/>
    <xf numFmtId="0" fontId="23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left"/>
    </xf>
    <xf numFmtId="0" fontId="47" fillId="0" borderId="3" xfId="0" applyFont="1" applyFill="1" applyBorder="1" applyAlignment="1">
      <alignment horizontal="center"/>
    </xf>
    <xf numFmtId="0" fontId="48" fillId="0" borderId="3" xfId="3" applyFont="1" applyFill="1" applyBorder="1" applyAlignment="1">
      <alignment vertical="center"/>
    </xf>
    <xf numFmtId="0" fontId="48" fillId="0" borderId="3" xfId="3" applyFont="1" applyFill="1" applyBorder="1" applyAlignment="1">
      <alignment horizontal="center" vertical="center"/>
    </xf>
    <xf numFmtId="0" fontId="49" fillId="0" borderId="3" xfId="3" applyFont="1" applyFill="1" applyBorder="1" applyAlignment="1">
      <alignment horizontal="left" vertical="center"/>
    </xf>
    <xf numFmtId="0" fontId="49" fillId="0" borderId="3" xfId="3" applyFont="1" applyFill="1" applyBorder="1" applyAlignment="1">
      <alignment horizontal="center" vertical="center"/>
    </xf>
    <xf numFmtId="49" fontId="48" fillId="0" borderId="3" xfId="0" applyNumberFormat="1" applyFont="1" applyFill="1" applyBorder="1" applyAlignment="1">
      <alignment vertical="center"/>
    </xf>
    <xf numFmtId="49" fontId="50" fillId="0" borderId="3" xfId="0" applyNumberFormat="1" applyFont="1" applyFill="1" applyBorder="1" applyAlignment="1">
      <alignment horizontal="left" vertical="center"/>
    </xf>
    <xf numFmtId="0" fontId="49" fillId="0" borderId="3" xfId="3" applyFont="1" applyFill="1" applyBorder="1" applyAlignment="1">
      <alignment horizontal="left" vertical="center" wrapText="1"/>
    </xf>
    <xf numFmtId="0" fontId="49" fillId="0" borderId="3" xfId="0" applyFont="1" applyFill="1" applyBorder="1" applyAlignment="1">
      <alignment horizontal="left" vertical="center"/>
    </xf>
    <xf numFmtId="49" fontId="48" fillId="0" borderId="3" xfId="0" applyNumberFormat="1" applyFont="1" applyFill="1" applyBorder="1" applyAlignment="1">
      <alignment horizontal="left" vertical="center"/>
    </xf>
    <xf numFmtId="0" fontId="46" fillId="0" borderId="3" xfId="0" applyFont="1" applyFill="1" applyBorder="1" applyAlignment="1">
      <alignment horizontal="center" vertical="center" textRotation="90"/>
    </xf>
    <xf numFmtId="1" fontId="45" fillId="0" borderId="3" xfId="0" applyNumberFormat="1" applyFont="1" applyFill="1" applyBorder="1" applyAlignment="1">
      <alignment horizontal="center" vertical="center"/>
    </xf>
    <xf numFmtId="0" fontId="45" fillId="0" borderId="3" xfId="0" applyFont="1" applyFill="1" applyBorder="1" applyAlignment="1">
      <alignment horizontal="center" vertical="center"/>
    </xf>
    <xf numFmtId="164" fontId="46" fillId="0" borderId="3" xfId="0" applyNumberFormat="1" applyFont="1" applyFill="1" applyBorder="1" applyAlignment="1">
      <alignment horizontal="center" vertical="center"/>
    </xf>
    <xf numFmtId="0" fontId="46" fillId="0" borderId="3" xfId="0" applyFont="1" applyFill="1" applyBorder="1" applyAlignment="1">
      <alignment horizontal="center" vertical="center"/>
    </xf>
    <xf numFmtId="0" fontId="49" fillId="0" borderId="3" xfId="2" applyFont="1" applyFill="1" applyBorder="1" applyAlignment="1">
      <alignment vertical="center"/>
    </xf>
    <xf numFmtId="9" fontId="46" fillId="0" borderId="3" xfId="0" applyNumberFormat="1" applyFont="1" applyFill="1" applyBorder="1" applyAlignment="1">
      <alignment horizontal="center" vertical="center"/>
    </xf>
    <xf numFmtId="2" fontId="46" fillId="0" borderId="3" xfId="0" applyNumberFormat="1" applyFont="1" applyFill="1" applyBorder="1" applyAlignment="1">
      <alignment horizontal="center" vertical="center"/>
    </xf>
    <xf numFmtId="0" fontId="44" fillId="0" borderId="3" xfId="0" applyFont="1" applyFill="1" applyBorder="1" applyAlignment="1">
      <alignment horizontal="center" vertical="center"/>
    </xf>
    <xf numFmtId="0" fontId="51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textRotation="90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64" fontId="19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textRotation="90" wrapText="1"/>
    </xf>
    <xf numFmtId="0" fontId="18" fillId="0" borderId="3" xfId="0" applyFont="1" applyFill="1" applyBorder="1" applyAlignment="1">
      <alignment horizontal="center" vertical="center" textRotation="90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45" fillId="0" borderId="3" xfId="0" applyFont="1" applyFill="1" applyBorder="1" applyAlignment="1">
      <alignment horizontal="center" vertical="center" textRotation="90"/>
    </xf>
    <xf numFmtId="0" fontId="46" fillId="0" borderId="3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4" fontId="45" fillId="0" borderId="3" xfId="0" applyNumberFormat="1" applyFont="1" applyFill="1" applyBorder="1" applyAlignment="1">
      <alignment horizontal="center" vertical="center"/>
    </xf>
    <xf numFmtId="0" fontId="44" fillId="0" borderId="3" xfId="0" applyFont="1" applyFill="1" applyBorder="1" applyAlignment="1">
      <alignment horizontal="center" vertical="center"/>
    </xf>
    <xf numFmtId="0" fontId="46" fillId="0" borderId="3" xfId="0" applyFont="1" applyFill="1" applyBorder="1" applyAlignment="1">
      <alignment horizontal="center" vertical="center" textRotation="90"/>
    </xf>
    <xf numFmtId="0" fontId="17" fillId="0" borderId="0" xfId="0" applyFont="1" applyAlignment="1">
      <alignment horizontal="center" vertical="center" wrapText="1"/>
    </xf>
    <xf numFmtId="164" fontId="19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textRotation="90" wrapText="1"/>
    </xf>
    <xf numFmtId="0" fontId="18" fillId="0" borderId="3" xfId="0" applyFont="1" applyBorder="1" applyAlignment="1">
      <alignment horizontal="center" vertical="center" textRotation="90" wrapText="1"/>
    </xf>
    <xf numFmtId="0" fontId="18" fillId="0" borderId="3" xfId="0" applyFont="1" applyBorder="1" applyAlignment="1">
      <alignment horizontal="center" vertical="center" wrapText="1"/>
    </xf>
  </cellXfs>
  <cellStyles count="5">
    <cellStyle name="Comma" xfId="4" builtinId="3"/>
    <cellStyle name="Normal" xfId="0" builtinId="0"/>
    <cellStyle name="Normal 14_anakia II etapi.xls sm. defeqturi" xfId="1" xr:uid="{00000000-0005-0000-0000-000002000000}"/>
    <cellStyle name="Normal 3" xfId="2" xr:uid="{00000000-0005-0000-0000-000003000000}"/>
    <cellStyle name="Обычный_Лист в el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zoomScale="56" zoomScaleNormal="80" workbookViewId="0">
      <selection activeCell="H7" sqref="H7"/>
    </sheetView>
  </sheetViews>
  <sheetFormatPr defaultColWidth="8.90625" defaultRowHeight="18"/>
  <cols>
    <col min="1" max="1" width="34.90625" style="1" customWidth="1"/>
    <col min="2" max="2" width="15.54296875" style="1" customWidth="1"/>
    <col min="3" max="6" width="8.90625" style="1"/>
    <col min="7" max="7" width="3.54296875" style="1" customWidth="1"/>
    <col min="8" max="8" width="16.453125" style="1" customWidth="1"/>
    <col min="9" max="9" width="15.08984375" style="9" customWidth="1"/>
    <col min="10" max="10" width="3.90625" style="1" customWidth="1"/>
    <col min="11" max="16384" width="8.90625" style="1"/>
  </cols>
  <sheetData>
    <row r="1" spans="1:11" ht="15.5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</row>
    <row r="4" spans="1:11" s="2" customFormat="1" ht="28">
      <c r="A4" s="128"/>
      <c r="B4" s="128"/>
      <c r="C4" s="128"/>
      <c r="D4" s="128"/>
      <c r="E4" s="128"/>
      <c r="F4" s="128"/>
      <c r="G4" s="128"/>
      <c r="H4" s="128"/>
      <c r="I4" s="128"/>
      <c r="J4" s="128"/>
    </row>
    <row r="5" spans="1:11" s="2" customFormat="1" ht="72" customHeight="1">
      <c r="A5" s="129" t="s">
        <v>4</v>
      </c>
      <c r="B5" s="129"/>
      <c r="C5" s="129"/>
      <c r="D5" s="129"/>
      <c r="E5" s="129"/>
      <c r="F5" s="129"/>
      <c r="G5" s="129"/>
      <c r="H5" s="129"/>
      <c r="I5" s="129"/>
      <c r="J5" s="129"/>
    </row>
    <row r="6" spans="1:11" s="2" customFormat="1" ht="48" customHeight="1">
      <c r="A6" s="130" t="s">
        <v>0</v>
      </c>
      <c r="B6" s="130"/>
      <c r="C6" s="130"/>
      <c r="D6" s="130"/>
      <c r="E6" s="130"/>
      <c r="F6" s="130"/>
      <c r="G6" s="130"/>
      <c r="H6" s="130"/>
      <c r="I6" s="130"/>
      <c r="J6" s="130"/>
    </row>
    <row r="7" spans="1:11" ht="59.25" customHeight="1">
      <c r="A7" s="131" t="s">
        <v>1</v>
      </c>
      <c r="B7" s="131"/>
      <c r="C7" s="131"/>
      <c r="D7" s="131"/>
      <c r="E7" s="131"/>
      <c r="F7" s="3"/>
      <c r="G7" s="3"/>
      <c r="H7" s="4">
        <f>ნაკრ!E14</f>
        <v>0</v>
      </c>
      <c r="I7" s="5" t="s">
        <v>2</v>
      </c>
      <c r="J7" s="3"/>
      <c r="K7" s="6"/>
    </row>
    <row r="8" spans="1:11" ht="32.25" customHeight="1">
      <c r="A8" s="3"/>
      <c r="B8" s="3"/>
      <c r="C8" s="3"/>
      <c r="D8" s="3"/>
      <c r="E8" s="3"/>
      <c r="F8" s="3"/>
      <c r="G8" s="3"/>
      <c r="H8" s="7"/>
      <c r="I8" s="5"/>
      <c r="J8" s="3"/>
      <c r="K8" s="6"/>
    </row>
    <row r="9" spans="1:11">
      <c r="A9" s="126"/>
      <c r="B9" s="126"/>
      <c r="C9" s="126"/>
      <c r="D9" s="126"/>
      <c r="E9" s="126"/>
      <c r="H9" s="8"/>
      <c r="I9" s="5"/>
    </row>
    <row r="10" spans="1:11">
      <c r="A10" s="9"/>
      <c r="B10" s="9"/>
      <c r="C10" s="9"/>
      <c r="D10" s="9"/>
      <c r="E10" s="9"/>
      <c r="I10" s="5"/>
    </row>
    <row r="11" spans="1:11" ht="20">
      <c r="A11" s="125"/>
      <c r="B11" s="125"/>
      <c r="C11" s="125"/>
      <c r="D11" s="10"/>
      <c r="E11" s="10"/>
      <c r="F11" s="125"/>
      <c r="G11" s="125"/>
      <c r="H11" s="125"/>
      <c r="I11" s="125"/>
      <c r="J11" s="6"/>
    </row>
    <row r="12" spans="1:11">
      <c r="J12" s="6"/>
    </row>
    <row r="13" spans="1:11" ht="20">
      <c r="A13" s="125"/>
      <c r="B13" s="125"/>
      <c r="C13" s="125"/>
      <c r="D13" s="10"/>
      <c r="E13" s="10"/>
      <c r="F13" s="125"/>
      <c r="G13" s="125"/>
      <c r="H13" s="125"/>
      <c r="I13" s="125"/>
      <c r="J13" s="6"/>
    </row>
    <row r="14" spans="1:11" ht="33.75" customHeight="1"/>
    <row r="15" spans="1:11" ht="20">
      <c r="A15" s="125"/>
      <c r="B15" s="125"/>
      <c r="C15" s="125"/>
      <c r="D15" s="125"/>
      <c r="E15" s="125"/>
      <c r="F15" s="125"/>
      <c r="G15" s="125"/>
      <c r="H15" s="125"/>
      <c r="I15" s="125"/>
      <c r="J15" s="125"/>
    </row>
  </sheetData>
  <mergeCells count="11">
    <mergeCell ref="A9:E9"/>
    <mergeCell ref="A1:J1"/>
    <mergeCell ref="A4:J4"/>
    <mergeCell ref="A5:J5"/>
    <mergeCell ref="A6:J6"/>
    <mergeCell ref="A7:E7"/>
    <mergeCell ref="A11:C11"/>
    <mergeCell ref="F11:I11"/>
    <mergeCell ref="A13:C13"/>
    <mergeCell ref="F13:I13"/>
    <mergeCell ref="A15:J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4"/>
  <sheetViews>
    <sheetView zoomScale="62" zoomScaleNormal="90" workbookViewId="0">
      <selection activeCell="C9" sqref="C9"/>
    </sheetView>
  </sheetViews>
  <sheetFormatPr defaultColWidth="8.90625" defaultRowHeight="17.5"/>
  <cols>
    <col min="1" max="1" width="3.90625" style="14" customWidth="1"/>
    <col min="2" max="2" width="14.6328125" style="14" customWidth="1"/>
    <col min="3" max="3" width="80.90625" style="21" customWidth="1"/>
    <col min="4" max="4" width="11.36328125" style="14" customWidth="1"/>
    <col min="5" max="5" width="20" style="14" customWidth="1"/>
    <col min="6" max="6" width="11.36328125" style="14" bestFit="1" customWidth="1"/>
    <col min="7" max="16384" width="8.90625" style="14"/>
  </cols>
  <sheetData>
    <row r="1" spans="1:11" s="13" customFormat="1" ht="44.25" customHeight="1">
      <c r="A1" s="126" t="s">
        <v>4</v>
      </c>
      <c r="B1" s="126"/>
      <c r="C1" s="126"/>
      <c r="D1" s="126"/>
      <c r="E1" s="126"/>
      <c r="F1" s="11"/>
      <c r="G1" s="11"/>
      <c r="H1" s="11"/>
      <c r="I1" s="11"/>
      <c r="J1" s="11"/>
      <c r="K1" s="12"/>
    </row>
    <row r="2" spans="1:11" ht="21" customHeight="1">
      <c r="A2" s="126" t="s">
        <v>5</v>
      </c>
      <c r="B2" s="126"/>
      <c r="C2" s="126"/>
      <c r="D2" s="126"/>
      <c r="E2" s="126"/>
    </row>
    <row r="3" spans="1:11" ht="14">
      <c r="A3" s="132" t="s">
        <v>6</v>
      </c>
      <c r="B3" s="134" t="s">
        <v>7</v>
      </c>
      <c r="C3" s="136" t="s">
        <v>8</v>
      </c>
      <c r="D3" s="134" t="s">
        <v>9</v>
      </c>
      <c r="E3" s="132" t="s">
        <v>10</v>
      </c>
    </row>
    <row r="4" spans="1:11" s="15" customFormat="1" ht="103.5" customHeight="1">
      <c r="A4" s="133"/>
      <c r="B4" s="135"/>
      <c r="C4" s="137"/>
      <c r="D4" s="135"/>
      <c r="E4" s="133"/>
    </row>
    <row r="5" spans="1:11" s="17" customFormat="1" ht="12.5">
      <c r="A5" s="16">
        <v>1</v>
      </c>
      <c r="B5" s="16">
        <v>2</v>
      </c>
      <c r="C5" s="16">
        <v>3</v>
      </c>
      <c r="D5" s="16">
        <v>4</v>
      </c>
      <c r="E5" s="16">
        <v>5</v>
      </c>
    </row>
    <row r="6" spans="1:11" ht="35">
      <c r="A6" s="18">
        <v>1</v>
      </c>
      <c r="B6" s="18" t="s">
        <v>11</v>
      </c>
      <c r="C6" s="19" t="s">
        <v>52</v>
      </c>
      <c r="D6" s="18" t="s">
        <v>2</v>
      </c>
      <c r="E6" s="48">
        <f>დემონტაჟი!K34</f>
        <v>0</v>
      </c>
    </row>
    <row r="7" spans="1:11" ht="35">
      <c r="A7" s="18">
        <v>2</v>
      </c>
      <c r="B7" s="18" t="s">
        <v>12</v>
      </c>
      <c r="C7" s="19" t="s">
        <v>53</v>
      </c>
      <c r="D7" s="18" t="s">
        <v>2</v>
      </c>
      <c r="E7" s="48">
        <f>'არქ. რემონტი'!K42</f>
        <v>0</v>
      </c>
    </row>
    <row r="8" spans="1:11" ht="35">
      <c r="A8" s="18">
        <v>3</v>
      </c>
      <c r="B8" s="18" t="s">
        <v>13</v>
      </c>
      <c r="C8" s="19" t="s">
        <v>73</v>
      </c>
      <c r="D8" s="18" t="s">
        <v>2</v>
      </c>
      <c r="E8" s="48">
        <f>ელექტრ!K72</f>
        <v>0</v>
      </c>
    </row>
    <row r="9" spans="1:11" ht="28">
      <c r="A9" s="18">
        <v>4</v>
      </c>
      <c r="B9" s="18" t="s">
        <v>84</v>
      </c>
      <c r="C9" s="19" t="s">
        <v>108</v>
      </c>
      <c r="D9" s="18" t="s">
        <v>2</v>
      </c>
      <c r="E9" s="48"/>
    </row>
    <row r="10" spans="1:11">
      <c r="A10" s="18"/>
      <c r="B10" s="18"/>
      <c r="C10" s="28" t="s">
        <v>25</v>
      </c>
      <c r="D10" s="18" t="s">
        <v>2</v>
      </c>
      <c r="E10" s="48"/>
    </row>
    <row r="11" spans="1:11">
      <c r="A11" s="18"/>
      <c r="B11" s="44" t="s">
        <v>190</v>
      </c>
      <c r="C11" s="28" t="s">
        <v>189</v>
      </c>
      <c r="D11" s="18" t="s">
        <v>2</v>
      </c>
      <c r="E11" s="48"/>
    </row>
    <row r="12" spans="1:11">
      <c r="A12" s="18"/>
      <c r="B12" s="18"/>
      <c r="C12" s="28" t="s">
        <v>25</v>
      </c>
      <c r="D12" s="18" t="s">
        <v>2</v>
      </c>
      <c r="E12" s="48"/>
    </row>
    <row r="13" spans="1:11">
      <c r="A13" s="18"/>
      <c r="B13" s="44">
        <v>0.18</v>
      </c>
      <c r="C13" s="28" t="s">
        <v>55</v>
      </c>
      <c r="D13" s="18" t="s">
        <v>2</v>
      </c>
      <c r="E13" s="48"/>
    </row>
    <row r="14" spans="1:11" ht="18">
      <c r="A14" s="18"/>
      <c r="B14" s="20"/>
      <c r="C14" s="49" t="s">
        <v>14</v>
      </c>
      <c r="D14" s="50" t="s">
        <v>2</v>
      </c>
      <c r="E14" s="51"/>
    </row>
  </sheetData>
  <mergeCells count="7">
    <mergeCell ref="A1:E1"/>
    <mergeCell ref="A2:E2"/>
    <mergeCell ref="A3:A4"/>
    <mergeCell ref="B3:B4"/>
    <mergeCell ref="C3:C4"/>
    <mergeCell ref="D3:D4"/>
    <mergeCell ref="E3:E4"/>
  </mergeCells>
  <pageMargins left="0.7" right="0.7" top="0.75" bottom="0.2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7"/>
  <sheetViews>
    <sheetView zoomScale="61" zoomScaleNormal="90" workbookViewId="0">
      <pane ySplit="4" topLeftCell="A5" activePane="bottomLeft" state="frozen"/>
      <selection pane="bottomLeft" activeCell="A5" sqref="A5"/>
    </sheetView>
  </sheetViews>
  <sheetFormatPr defaultColWidth="9.08984375" defaultRowHeight="17.5"/>
  <cols>
    <col min="1" max="1" width="4.08984375" style="23" customWidth="1"/>
    <col min="2" max="2" width="86.90625" style="25" customWidth="1"/>
    <col min="3" max="4" width="8.08984375" style="23" customWidth="1"/>
    <col min="5" max="5" width="8.08984375" style="26" customWidth="1"/>
    <col min="6" max="11" width="8.08984375" style="23" customWidth="1"/>
    <col min="12" max="16384" width="9.08984375" style="23"/>
  </cols>
  <sheetData>
    <row r="1" spans="1:11" s="27" customFormat="1" ht="45" customHeight="1">
      <c r="A1" s="138" t="s">
        <v>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s="14" customFormat="1" ht="34.25" customHeight="1">
      <c r="A2" s="138" t="s">
        <v>54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s="15" customFormat="1" ht="36.65" customHeight="1">
      <c r="A3" s="139" t="s">
        <v>6</v>
      </c>
      <c r="B3" s="140" t="s">
        <v>15</v>
      </c>
      <c r="C3" s="141" t="s">
        <v>9</v>
      </c>
      <c r="D3" s="142" t="s">
        <v>16</v>
      </c>
      <c r="E3" s="143" t="s">
        <v>17</v>
      </c>
      <c r="F3" s="143"/>
      <c r="G3" s="143" t="s">
        <v>18</v>
      </c>
      <c r="H3" s="143"/>
      <c r="I3" s="143" t="s">
        <v>19</v>
      </c>
      <c r="J3" s="143"/>
      <c r="K3" s="143" t="s">
        <v>14</v>
      </c>
    </row>
    <row r="4" spans="1:11" s="15" customFormat="1" ht="67.5" customHeight="1">
      <c r="A4" s="139"/>
      <c r="B4" s="140"/>
      <c r="C4" s="141"/>
      <c r="D4" s="142"/>
      <c r="E4" s="122" t="s">
        <v>20</v>
      </c>
      <c r="F4" s="122" t="s">
        <v>21</v>
      </c>
      <c r="G4" s="122" t="s">
        <v>20</v>
      </c>
      <c r="H4" s="122" t="s">
        <v>21</v>
      </c>
      <c r="I4" s="122" t="s">
        <v>20</v>
      </c>
      <c r="J4" s="122" t="s">
        <v>21</v>
      </c>
      <c r="K4" s="143"/>
    </row>
    <row r="5" spans="1:11" s="15" customFormat="1" ht="15.5">
      <c r="A5" s="74">
        <v>1</v>
      </c>
      <c r="B5" s="75">
        <v>2</v>
      </c>
      <c r="C5" s="74">
        <v>3</v>
      </c>
      <c r="D5" s="75">
        <v>4</v>
      </c>
      <c r="E5" s="74">
        <v>5</v>
      </c>
      <c r="F5" s="75">
        <v>6</v>
      </c>
      <c r="G5" s="74">
        <v>7</v>
      </c>
      <c r="H5" s="75">
        <v>8</v>
      </c>
      <c r="I5" s="74">
        <v>9</v>
      </c>
      <c r="J5" s="75">
        <v>10</v>
      </c>
      <c r="K5" s="74">
        <v>11</v>
      </c>
    </row>
    <row r="6" spans="1:11" s="31" customFormat="1" ht="15.5">
      <c r="A6" s="76"/>
      <c r="B6" s="123" t="s">
        <v>27</v>
      </c>
      <c r="C6" s="123"/>
      <c r="D6" s="123"/>
      <c r="E6" s="123"/>
      <c r="F6" s="123"/>
      <c r="G6" s="123"/>
      <c r="H6" s="123"/>
      <c r="I6" s="123"/>
      <c r="J6" s="123"/>
      <c r="K6" s="123"/>
    </row>
    <row r="7" spans="1:11" s="31" customFormat="1" ht="15.5">
      <c r="A7" s="76"/>
      <c r="B7" s="123" t="s">
        <v>29</v>
      </c>
      <c r="C7" s="123"/>
      <c r="D7" s="123"/>
      <c r="E7" s="123"/>
      <c r="F7" s="123"/>
      <c r="G7" s="123"/>
      <c r="H7" s="123"/>
      <c r="I7" s="123"/>
      <c r="J7" s="123"/>
      <c r="K7" s="123"/>
    </row>
    <row r="8" spans="1:11" s="31" customFormat="1" ht="15.5">
      <c r="A8" s="76"/>
      <c r="B8" s="123" t="s">
        <v>31</v>
      </c>
      <c r="C8" s="123"/>
      <c r="D8" s="123"/>
      <c r="E8" s="123"/>
      <c r="F8" s="123"/>
      <c r="G8" s="123"/>
      <c r="H8" s="123"/>
      <c r="I8" s="123"/>
      <c r="J8" s="123"/>
      <c r="K8" s="123"/>
    </row>
    <row r="9" spans="1:11" s="31" customFormat="1" ht="31">
      <c r="A9" s="78">
        <v>1</v>
      </c>
      <c r="B9" s="79" t="s">
        <v>30</v>
      </c>
      <c r="C9" s="123" t="s">
        <v>23</v>
      </c>
      <c r="D9" s="123">
        <v>1</v>
      </c>
      <c r="E9" s="123"/>
      <c r="F9" s="123"/>
      <c r="G9" s="123"/>
      <c r="H9" s="123">
        <f>G9*D9</f>
        <v>0</v>
      </c>
      <c r="I9" s="123"/>
      <c r="J9" s="123"/>
      <c r="K9" s="123">
        <f>J9+H9+F9</f>
        <v>0</v>
      </c>
    </row>
    <row r="10" spans="1:11" s="31" customFormat="1" ht="72.75" customHeight="1">
      <c r="A10" s="78">
        <v>2</v>
      </c>
      <c r="B10" s="79" t="s">
        <v>37</v>
      </c>
      <c r="C10" s="123" t="s">
        <v>23</v>
      </c>
      <c r="D10" s="123">
        <v>1</v>
      </c>
      <c r="E10" s="123"/>
      <c r="F10" s="123"/>
      <c r="G10" s="123"/>
      <c r="H10" s="123">
        <f t="shared" ref="H10:H29" si="0">G10*D10</f>
        <v>0</v>
      </c>
      <c r="I10" s="123"/>
      <c r="J10" s="123"/>
      <c r="K10" s="123">
        <f>J10+H10+F10</f>
        <v>0</v>
      </c>
    </row>
    <row r="11" spans="1:11" s="31" customFormat="1" ht="31">
      <c r="A11" s="78">
        <v>3</v>
      </c>
      <c r="B11" s="79" t="s">
        <v>32</v>
      </c>
      <c r="C11" s="123" t="s">
        <v>23</v>
      </c>
      <c r="D11" s="123">
        <v>78</v>
      </c>
      <c r="E11" s="123"/>
      <c r="F11" s="123"/>
      <c r="G11" s="123"/>
      <c r="H11" s="123">
        <f t="shared" si="0"/>
        <v>0</v>
      </c>
      <c r="I11" s="123"/>
      <c r="J11" s="123"/>
      <c r="K11" s="123">
        <f>J11+H11+F11</f>
        <v>0</v>
      </c>
    </row>
    <row r="12" spans="1:11" s="31" customFormat="1" ht="31">
      <c r="A12" s="78">
        <v>4</v>
      </c>
      <c r="B12" s="79" t="s">
        <v>33</v>
      </c>
      <c r="C12" s="123" t="s">
        <v>23</v>
      </c>
      <c r="D12" s="123">
        <v>45</v>
      </c>
      <c r="E12" s="123"/>
      <c r="F12" s="123"/>
      <c r="G12" s="123"/>
      <c r="H12" s="123">
        <f t="shared" si="0"/>
        <v>0</v>
      </c>
      <c r="I12" s="123"/>
      <c r="J12" s="123"/>
      <c r="K12" s="123">
        <f t="shared" ref="K12:K14" si="1">J12+H12+F12</f>
        <v>0</v>
      </c>
    </row>
    <row r="13" spans="1:11" s="31" customFormat="1" ht="57" customHeight="1">
      <c r="A13" s="78">
        <v>5</v>
      </c>
      <c r="B13" s="79" t="s">
        <v>34</v>
      </c>
      <c r="C13" s="123" t="s">
        <v>23</v>
      </c>
      <c r="D13" s="123">
        <v>1</v>
      </c>
      <c r="E13" s="123"/>
      <c r="F13" s="123"/>
      <c r="G13" s="123"/>
      <c r="H13" s="123">
        <f t="shared" si="0"/>
        <v>0</v>
      </c>
      <c r="I13" s="123"/>
      <c r="J13" s="123"/>
      <c r="K13" s="123">
        <f t="shared" ref="K13" si="2">J13+H13+F13</f>
        <v>0</v>
      </c>
    </row>
    <row r="14" spans="1:11" s="31" customFormat="1" ht="31">
      <c r="A14" s="78">
        <v>6</v>
      </c>
      <c r="B14" s="79" t="s">
        <v>35</v>
      </c>
      <c r="C14" s="123" t="s">
        <v>23</v>
      </c>
      <c r="D14" s="123">
        <v>1</v>
      </c>
      <c r="E14" s="123"/>
      <c r="F14" s="123"/>
      <c r="G14" s="123"/>
      <c r="H14" s="123">
        <f t="shared" si="0"/>
        <v>0</v>
      </c>
      <c r="I14" s="123"/>
      <c r="J14" s="123"/>
      <c r="K14" s="123">
        <f t="shared" si="1"/>
        <v>0</v>
      </c>
    </row>
    <row r="15" spans="1:11" s="31" customFormat="1" ht="15.5">
      <c r="A15" s="76"/>
      <c r="B15" s="123" t="s">
        <v>36</v>
      </c>
      <c r="C15" s="123" t="s">
        <v>2</v>
      </c>
      <c r="D15" s="123"/>
      <c r="E15" s="123"/>
      <c r="F15" s="123"/>
      <c r="G15" s="123"/>
      <c r="H15" s="123">
        <f t="shared" si="0"/>
        <v>0</v>
      </c>
      <c r="I15" s="123"/>
      <c r="J15" s="123"/>
      <c r="K15" s="123">
        <f>SUM(K8:K14)</f>
        <v>0</v>
      </c>
    </row>
    <row r="16" spans="1:11" s="31" customFormat="1" ht="15.5">
      <c r="A16" s="76"/>
      <c r="B16" s="123" t="s">
        <v>45</v>
      </c>
      <c r="C16" s="123"/>
      <c r="D16" s="123"/>
      <c r="E16" s="123"/>
      <c r="F16" s="123"/>
      <c r="G16" s="123"/>
      <c r="H16" s="123">
        <f t="shared" si="0"/>
        <v>0</v>
      </c>
      <c r="I16" s="123"/>
      <c r="J16" s="123"/>
      <c r="K16" s="123"/>
    </row>
    <row r="17" spans="1:11" s="31" customFormat="1" ht="15.5">
      <c r="A17" s="76"/>
      <c r="B17" s="123" t="s">
        <v>47</v>
      </c>
      <c r="C17" s="123"/>
      <c r="D17" s="123"/>
      <c r="E17" s="123"/>
      <c r="F17" s="123"/>
      <c r="G17" s="123"/>
      <c r="H17" s="123">
        <f t="shared" si="0"/>
        <v>0</v>
      </c>
      <c r="I17" s="123"/>
      <c r="J17" s="123"/>
      <c r="K17" s="123"/>
    </row>
    <row r="18" spans="1:11" s="31" customFormat="1" ht="53.25" customHeight="1">
      <c r="A18" s="78">
        <v>1</v>
      </c>
      <c r="B18" s="79" t="s">
        <v>38</v>
      </c>
      <c r="C18" s="123" t="s">
        <v>28</v>
      </c>
      <c r="D18" s="81">
        <v>900</v>
      </c>
      <c r="E18" s="123"/>
      <c r="F18" s="123"/>
      <c r="G18" s="123">
        <v>3</v>
      </c>
      <c r="H18" s="123"/>
      <c r="I18" s="123"/>
      <c r="J18" s="123"/>
      <c r="K18" s="123">
        <f t="shared" ref="K18" si="3">J18+H18+F18</f>
        <v>0</v>
      </c>
    </row>
    <row r="19" spans="1:11" s="31" customFormat="1" ht="36.75" customHeight="1">
      <c r="A19" s="78">
        <v>2</v>
      </c>
      <c r="B19" s="79" t="s">
        <v>39</v>
      </c>
      <c r="C19" s="123" t="s">
        <v>28</v>
      </c>
      <c r="D19" s="81">
        <v>953.83</v>
      </c>
      <c r="E19" s="123"/>
      <c r="F19" s="123"/>
      <c r="G19" s="123">
        <v>3</v>
      </c>
      <c r="H19" s="123"/>
      <c r="I19" s="123"/>
      <c r="J19" s="123"/>
      <c r="K19" s="123">
        <f t="shared" ref="K19" si="4">J19+H19+F19</f>
        <v>0</v>
      </c>
    </row>
    <row r="20" spans="1:11" s="31" customFormat="1" ht="53.25" customHeight="1">
      <c r="A20" s="78">
        <v>3</v>
      </c>
      <c r="B20" s="79" t="s">
        <v>40</v>
      </c>
      <c r="C20" s="123" t="s">
        <v>28</v>
      </c>
      <c r="D20" s="81">
        <v>620</v>
      </c>
      <c r="E20" s="123"/>
      <c r="F20" s="123"/>
      <c r="G20" s="123">
        <v>5</v>
      </c>
      <c r="H20" s="123"/>
      <c r="I20" s="123"/>
      <c r="J20" s="123"/>
      <c r="K20" s="123">
        <f t="shared" ref="K20" si="5">J20+H20+F20</f>
        <v>0</v>
      </c>
    </row>
    <row r="21" spans="1:11" s="31" customFormat="1" ht="15.5">
      <c r="A21" s="76"/>
      <c r="B21" s="123" t="s">
        <v>41</v>
      </c>
      <c r="C21" s="123" t="s">
        <v>2</v>
      </c>
      <c r="D21" s="123"/>
      <c r="E21" s="123"/>
      <c r="F21" s="123"/>
      <c r="G21" s="123"/>
      <c r="H21" s="123"/>
      <c r="I21" s="123"/>
      <c r="J21" s="123"/>
      <c r="K21" s="123">
        <f>SUM(K18:K20)</f>
        <v>0</v>
      </c>
    </row>
    <row r="22" spans="1:11" s="31" customFormat="1" ht="15.5">
      <c r="A22" s="76"/>
      <c r="B22" s="123" t="s">
        <v>46</v>
      </c>
      <c r="C22" s="123"/>
      <c r="D22" s="123"/>
      <c r="E22" s="123"/>
      <c r="F22" s="123"/>
      <c r="G22" s="123"/>
      <c r="H22" s="123"/>
      <c r="I22" s="123"/>
      <c r="J22" s="123"/>
      <c r="K22" s="123"/>
    </row>
    <row r="23" spans="1:11" s="31" customFormat="1" ht="15.5">
      <c r="A23" s="76"/>
      <c r="B23" s="123" t="s">
        <v>48</v>
      </c>
      <c r="C23" s="123"/>
      <c r="D23" s="123"/>
      <c r="E23" s="123"/>
      <c r="F23" s="123"/>
      <c r="G23" s="123"/>
      <c r="H23" s="123"/>
      <c r="I23" s="123"/>
      <c r="J23" s="123"/>
      <c r="K23" s="123"/>
    </row>
    <row r="24" spans="1:11" s="31" customFormat="1" ht="53.25" customHeight="1">
      <c r="A24" s="78">
        <v>1</v>
      </c>
      <c r="B24" s="79" t="s">
        <v>42</v>
      </c>
      <c r="C24" s="123" t="s">
        <v>28</v>
      </c>
      <c r="D24" s="81">
        <v>60</v>
      </c>
      <c r="E24" s="123"/>
      <c r="F24" s="123"/>
      <c r="G24" s="123"/>
      <c r="H24" s="123"/>
      <c r="I24" s="123"/>
      <c r="J24" s="123"/>
      <c r="K24" s="123">
        <f t="shared" ref="K24:K26" si="6">J24+H24+F24</f>
        <v>0</v>
      </c>
    </row>
    <row r="25" spans="1:11" s="31" customFormat="1" ht="53.25" customHeight="1">
      <c r="A25" s="78">
        <v>2</v>
      </c>
      <c r="B25" s="79" t="s">
        <v>43</v>
      </c>
      <c r="C25" s="123" t="s">
        <v>28</v>
      </c>
      <c r="D25" s="81"/>
      <c r="E25" s="123"/>
      <c r="F25" s="123"/>
      <c r="G25" s="123"/>
      <c r="H25" s="123"/>
      <c r="I25" s="123"/>
      <c r="J25" s="123"/>
      <c r="K25" s="123">
        <f t="shared" si="6"/>
        <v>0</v>
      </c>
    </row>
    <row r="26" spans="1:11" s="31" customFormat="1" ht="53.25" customHeight="1">
      <c r="A26" s="78">
        <v>3</v>
      </c>
      <c r="B26" s="79" t="s">
        <v>44</v>
      </c>
      <c r="C26" s="123" t="s">
        <v>28</v>
      </c>
      <c r="D26" s="81">
        <v>180</v>
      </c>
      <c r="E26" s="123"/>
      <c r="F26" s="123"/>
      <c r="G26" s="123"/>
      <c r="H26" s="123"/>
      <c r="I26" s="123"/>
      <c r="J26" s="123"/>
      <c r="K26" s="123">
        <f t="shared" si="6"/>
        <v>0</v>
      </c>
    </row>
    <row r="27" spans="1:11" s="31" customFormat="1" ht="69.75" customHeight="1">
      <c r="A27" s="78">
        <v>4</v>
      </c>
      <c r="B27" s="79" t="s">
        <v>49</v>
      </c>
      <c r="C27" s="123" t="s">
        <v>28</v>
      </c>
      <c r="D27" s="81">
        <v>200</v>
      </c>
      <c r="E27" s="123"/>
      <c r="F27" s="123"/>
      <c r="G27" s="123"/>
      <c r="H27" s="123"/>
      <c r="I27" s="123"/>
      <c r="J27" s="123"/>
      <c r="K27" s="123">
        <f t="shared" ref="K27" si="7">J27+H27+F27</f>
        <v>0</v>
      </c>
    </row>
    <row r="28" spans="1:11" s="22" customFormat="1" ht="53.25" customHeight="1">
      <c r="A28" s="78">
        <v>5</v>
      </c>
      <c r="B28" s="124" t="s">
        <v>188</v>
      </c>
      <c r="C28" s="123" t="s">
        <v>22</v>
      </c>
      <c r="D28" s="80">
        <v>23.5</v>
      </c>
      <c r="E28" s="81"/>
      <c r="F28" s="123"/>
      <c r="G28" s="80"/>
      <c r="H28" s="123"/>
      <c r="I28" s="80"/>
      <c r="J28" s="80">
        <f>I28*D28</f>
        <v>0</v>
      </c>
      <c r="K28" s="81">
        <f t="shared" ref="K28" si="8">J28+H28+F28</f>
        <v>0</v>
      </c>
    </row>
    <row r="29" spans="1:11" s="22" customFormat="1" ht="15.5">
      <c r="A29" s="78"/>
      <c r="B29" s="123" t="s">
        <v>50</v>
      </c>
      <c r="C29" s="123" t="s">
        <v>2</v>
      </c>
      <c r="D29" s="123"/>
      <c r="E29" s="123"/>
      <c r="F29" s="123"/>
      <c r="G29" s="123"/>
      <c r="H29" s="123">
        <f t="shared" si="0"/>
        <v>0</v>
      </c>
      <c r="I29" s="123"/>
      <c r="J29" s="123"/>
      <c r="K29" s="123">
        <f>SUM(K24:K28)</f>
        <v>0</v>
      </c>
    </row>
    <row r="30" spans="1:11" s="36" customFormat="1" ht="15" customHeight="1">
      <c r="A30" s="87"/>
      <c r="B30" s="123" t="s">
        <v>51</v>
      </c>
      <c r="C30" s="123" t="s">
        <v>2</v>
      </c>
      <c r="D30" s="123"/>
      <c r="E30" s="123"/>
      <c r="F30" s="80"/>
      <c r="G30" s="80"/>
      <c r="H30" s="80">
        <f t="shared" ref="H30:J30" si="9">SUM(H7:H28)</f>
        <v>0</v>
      </c>
      <c r="I30" s="80"/>
      <c r="J30" s="80">
        <f t="shared" si="9"/>
        <v>0</v>
      </c>
      <c r="K30" s="80">
        <f>SUM(F30:J30)</f>
        <v>0</v>
      </c>
    </row>
    <row r="31" spans="1:11" s="36" customFormat="1" ht="24.75" customHeight="1">
      <c r="A31" s="87"/>
      <c r="B31" s="123" t="s">
        <v>24</v>
      </c>
      <c r="C31" s="123" t="s">
        <v>2</v>
      </c>
      <c r="D31" s="88">
        <v>0.08</v>
      </c>
      <c r="E31" s="123"/>
      <c r="F31" s="81"/>
      <c r="G31" s="81"/>
      <c r="H31" s="81"/>
      <c r="I31" s="81"/>
      <c r="J31" s="81"/>
      <c r="K31" s="80">
        <f>K30*D31</f>
        <v>0</v>
      </c>
    </row>
    <row r="32" spans="1:11" s="36" customFormat="1" ht="15.5">
      <c r="A32" s="87"/>
      <c r="B32" s="123" t="s">
        <v>25</v>
      </c>
      <c r="C32" s="123" t="s">
        <v>2</v>
      </c>
      <c r="D32" s="123"/>
      <c r="E32" s="123"/>
      <c r="F32" s="81"/>
      <c r="G32" s="81"/>
      <c r="H32" s="81"/>
      <c r="I32" s="81"/>
      <c r="J32" s="81"/>
      <c r="K32" s="80">
        <f>K31+K30</f>
        <v>0</v>
      </c>
    </row>
    <row r="33" spans="1:11" s="36" customFormat="1" ht="15.5">
      <c r="A33" s="87"/>
      <c r="B33" s="123" t="s">
        <v>26</v>
      </c>
      <c r="C33" s="123" t="s">
        <v>2</v>
      </c>
      <c r="D33" s="88">
        <v>7.0000000000000007E-2</v>
      </c>
      <c r="E33" s="123"/>
      <c r="F33" s="81"/>
      <c r="G33" s="81"/>
      <c r="H33" s="81"/>
      <c r="I33" s="81"/>
      <c r="J33" s="81"/>
      <c r="K33" s="80">
        <f>K32*D33</f>
        <v>0</v>
      </c>
    </row>
    <row r="34" spans="1:11" s="38" customFormat="1">
      <c r="A34" s="90"/>
      <c r="B34" s="121" t="s">
        <v>14</v>
      </c>
      <c r="C34" s="91" t="s">
        <v>2</v>
      </c>
      <c r="D34" s="88"/>
      <c r="E34" s="123"/>
      <c r="F34" s="81"/>
      <c r="G34" s="81"/>
      <c r="H34" s="81"/>
      <c r="I34" s="81"/>
      <c r="J34" s="81"/>
      <c r="K34" s="80">
        <f>SUM(K32:K33)</f>
        <v>0</v>
      </c>
    </row>
    <row r="35" spans="1:11">
      <c r="B35" s="24"/>
      <c r="C35" s="38"/>
      <c r="D35" s="38"/>
      <c r="E35" s="38"/>
      <c r="F35" s="38"/>
      <c r="G35" s="38"/>
      <c r="H35" s="38"/>
      <c r="I35" s="38"/>
      <c r="J35" s="38"/>
      <c r="K35" s="38"/>
    </row>
    <row r="36" spans="1:11">
      <c r="B36" s="24"/>
      <c r="E36" s="23"/>
    </row>
    <row r="37" spans="1:11">
      <c r="B37" s="24"/>
      <c r="E37" s="23"/>
    </row>
  </sheetData>
  <mergeCells count="10">
    <mergeCell ref="A1:K1"/>
    <mergeCell ref="A2:K2"/>
    <mergeCell ref="A3:A4"/>
    <mergeCell ref="B3:B4"/>
    <mergeCell ref="C3:C4"/>
    <mergeCell ref="D3:D4"/>
    <mergeCell ref="E3:F3"/>
    <mergeCell ref="G3:H3"/>
    <mergeCell ref="I3:J3"/>
    <mergeCell ref="K3:K4"/>
  </mergeCells>
  <pageMargins left="0.2" right="0" top="0.75" bottom="0.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6"/>
  <sheetViews>
    <sheetView zoomScale="56" zoomScaleNormal="100" workbookViewId="0">
      <pane ySplit="4" topLeftCell="A24" activePane="bottomLeft" state="frozen"/>
      <selection pane="bottomLeft" activeCell="B24" sqref="B24"/>
    </sheetView>
  </sheetViews>
  <sheetFormatPr defaultColWidth="9.08984375" defaultRowHeight="17.5"/>
  <cols>
    <col min="1" max="1" width="4.08984375" style="98" customWidth="1"/>
    <col min="2" max="2" width="60.6328125" style="100" customWidth="1"/>
    <col min="3" max="3" width="9.54296875" style="98" customWidth="1"/>
    <col min="4" max="11" width="11.6328125" style="98" customWidth="1"/>
    <col min="12" max="16384" width="9.08984375" style="98"/>
  </cols>
  <sheetData>
    <row r="1" spans="1:11" s="93" customFormat="1" ht="45" customHeight="1">
      <c r="A1" s="138" t="s">
        <v>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s="94" customFormat="1" ht="34.25" customHeight="1">
      <c r="A2" s="138" t="s">
        <v>56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s="95" customFormat="1" ht="36.65" customHeight="1">
      <c r="A3" s="139" t="s">
        <v>6</v>
      </c>
      <c r="B3" s="140" t="s">
        <v>15</v>
      </c>
      <c r="C3" s="141" t="s">
        <v>9</v>
      </c>
      <c r="D3" s="142" t="s">
        <v>16</v>
      </c>
      <c r="E3" s="143" t="s">
        <v>17</v>
      </c>
      <c r="F3" s="143"/>
      <c r="G3" s="143" t="s">
        <v>18</v>
      </c>
      <c r="H3" s="143"/>
      <c r="I3" s="143" t="s">
        <v>19</v>
      </c>
      <c r="J3" s="143"/>
      <c r="K3" s="144" t="s">
        <v>14</v>
      </c>
    </row>
    <row r="4" spans="1:11" s="95" customFormat="1" ht="48" customHeight="1">
      <c r="A4" s="139"/>
      <c r="B4" s="140"/>
      <c r="C4" s="141"/>
      <c r="D4" s="142"/>
      <c r="E4" s="73" t="s">
        <v>20</v>
      </c>
      <c r="F4" s="73" t="s">
        <v>21</v>
      </c>
      <c r="G4" s="73" t="s">
        <v>20</v>
      </c>
      <c r="H4" s="73" t="s">
        <v>21</v>
      </c>
      <c r="I4" s="73" t="s">
        <v>20</v>
      </c>
      <c r="J4" s="73" t="s">
        <v>21</v>
      </c>
      <c r="K4" s="145"/>
    </row>
    <row r="5" spans="1:11" s="95" customFormat="1" ht="15.5">
      <c r="A5" s="74">
        <v>1</v>
      </c>
      <c r="B5" s="75">
        <v>2</v>
      </c>
      <c r="C5" s="74">
        <v>3</v>
      </c>
      <c r="D5" s="75">
        <v>4</v>
      </c>
      <c r="E5" s="74">
        <v>5</v>
      </c>
      <c r="F5" s="75">
        <v>6</v>
      </c>
      <c r="G5" s="74">
        <v>7</v>
      </c>
      <c r="H5" s="75">
        <v>8</v>
      </c>
      <c r="I5" s="74">
        <v>9</v>
      </c>
      <c r="J5" s="75">
        <v>10</v>
      </c>
      <c r="K5" s="74">
        <v>11</v>
      </c>
    </row>
    <row r="6" spans="1:11" s="96" customFormat="1" ht="15.5">
      <c r="A6" s="76"/>
      <c r="B6" s="77" t="s">
        <v>27</v>
      </c>
      <c r="C6" s="77"/>
      <c r="D6" s="77"/>
      <c r="E6" s="77"/>
      <c r="F6" s="77"/>
      <c r="G6" s="77"/>
      <c r="H6" s="77"/>
      <c r="I6" s="77"/>
      <c r="J6" s="77"/>
      <c r="K6" s="77"/>
    </row>
    <row r="7" spans="1:11" s="96" customFormat="1" ht="15.5">
      <c r="A7" s="76"/>
      <c r="B7" s="77" t="s">
        <v>57</v>
      </c>
      <c r="C7" s="77"/>
      <c r="D7" s="77"/>
      <c r="E7" s="77"/>
      <c r="F7" s="77"/>
      <c r="G7" s="77"/>
      <c r="H7" s="77"/>
      <c r="I7" s="77"/>
      <c r="J7" s="77"/>
      <c r="K7" s="77"/>
    </row>
    <row r="8" spans="1:11" s="96" customFormat="1" ht="51.75" customHeight="1">
      <c r="A8" s="78">
        <v>1</v>
      </c>
      <c r="B8" s="79" t="s">
        <v>185</v>
      </c>
      <c r="C8" s="77" t="s">
        <v>28</v>
      </c>
      <c r="D8" s="80">
        <v>220</v>
      </c>
      <c r="E8" s="77"/>
      <c r="F8" s="81">
        <f>E8*D8</f>
        <v>0</v>
      </c>
      <c r="G8" s="77"/>
      <c r="H8" s="77">
        <f>G8*D8</f>
        <v>0</v>
      </c>
      <c r="I8" s="77"/>
      <c r="J8" s="77"/>
      <c r="K8" s="77">
        <f t="shared" ref="K8:K37" si="0">J8+H8+F8</f>
        <v>0</v>
      </c>
    </row>
    <row r="9" spans="1:11" s="96" customFormat="1" ht="53.25" customHeight="1">
      <c r="A9" s="78">
        <v>2</v>
      </c>
      <c r="B9" s="79" t="s">
        <v>75</v>
      </c>
      <c r="C9" s="77" t="s">
        <v>28</v>
      </c>
      <c r="D9" s="77">
        <v>250</v>
      </c>
      <c r="E9" s="77"/>
      <c r="F9" s="81">
        <f t="shared" ref="F9:F37" si="1">E9*D9</f>
        <v>0</v>
      </c>
      <c r="G9" s="77"/>
      <c r="H9" s="77">
        <f t="shared" ref="H9:H37" si="2">G9*D9</f>
        <v>0</v>
      </c>
      <c r="I9" s="77"/>
      <c r="J9" s="77"/>
      <c r="K9" s="77">
        <f t="shared" si="0"/>
        <v>0</v>
      </c>
    </row>
    <row r="10" spans="1:11" s="96" customFormat="1" ht="46.5">
      <c r="A10" s="78">
        <v>3</v>
      </c>
      <c r="B10" s="79" t="s">
        <v>76</v>
      </c>
      <c r="C10" s="77" t="s">
        <v>28</v>
      </c>
      <c r="D10" s="77">
        <v>3900</v>
      </c>
      <c r="E10" s="77"/>
      <c r="F10" s="81">
        <f t="shared" si="1"/>
        <v>0</v>
      </c>
      <c r="G10" s="82"/>
      <c r="H10" s="77">
        <f t="shared" si="2"/>
        <v>0</v>
      </c>
      <c r="I10" s="77"/>
      <c r="J10" s="77"/>
      <c r="K10" s="77">
        <f t="shared" si="0"/>
        <v>0</v>
      </c>
    </row>
    <row r="11" spans="1:11" s="96" customFormat="1" ht="15.5">
      <c r="A11" s="76"/>
      <c r="B11" s="77" t="s">
        <v>45</v>
      </c>
      <c r="C11" s="77"/>
      <c r="D11" s="77"/>
      <c r="E11" s="77"/>
      <c r="F11" s="81">
        <f t="shared" si="1"/>
        <v>0</v>
      </c>
      <c r="G11" s="77"/>
      <c r="H11" s="77">
        <f t="shared" si="2"/>
        <v>0</v>
      </c>
      <c r="I11" s="77"/>
      <c r="J11" s="77"/>
      <c r="K11" s="77">
        <f t="shared" si="0"/>
        <v>0</v>
      </c>
    </row>
    <row r="12" spans="1:11" s="96" customFormat="1" ht="15.5">
      <c r="A12" s="76"/>
      <c r="B12" s="77" t="s">
        <v>58</v>
      </c>
      <c r="C12" s="77"/>
      <c r="D12" s="77"/>
      <c r="E12" s="77"/>
      <c r="F12" s="81">
        <f t="shared" si="1"/>
        <v>0</v>
      </c>
      <c r="G12" s="77"/>
      <c r="H12" s="77">
        <f t="shared" si="2"/>
        <v>0</v>
      </c>
      <c r="I12" s="77"/>
      <c r="J12" s="77"/>
      <c r="K12" s="77">
        <f t="shared" si="0"/>
        <v>0</v>
      </c>
    </row>
    <row r="13" spans="1:11" s="96" customFormat="1" ht="36" customHeight="1">
      <c r="A13" s="78">
        <v>3</v>
      </c>
      <c r="B13" s="79" t="s">
        <v>59</v>
      </c>
      <c r="C13" s="77" t="s">
        <v>28</v>
      </c>
      <c r="D13" s="81">
        <f>0.9*2.4</f>
        <v>2.16</v>
      </c>
      <c r="E13" s="77"/>
      <c r="F13" s="81">
        <f t="shared" si="1"/>
        <v>0</v>
      </c>
      <c r="G13" s="77"/>
      <c r="H13" s="77">
        <f t="shared" si="2"/>
        <v>0</v>
      </c>
      <c r="I13" s="77"/>
      <c r="J13" s="77"/>
      <c r="K13" s="77">
        <f t="shared" si="0"/>
        <v>0</v>
      </c>
    </row>
    <row r="14" spans="1:11" s="96" customFormat="1" ht="38.25" customHeight="1">
      <c r="A14" s="78">
        <v>4</v>
      </c>
      <c r="B14" s="79" t="s">
        <v>60</v>
      </c>
      <c r="C14" s="77" t="s">
        <v>23</v>
      </c>
      <c r="D14" s="81">
        <v>1</v>
      </c>
      <c r="E14" s="77"/>
      <c r="F14" s="81">
        <f t="shared" si="1"/>
        <v>0</v>
      </c>
      <c r="G14" s="77"/>
      <c r="H14" s="77">
        <f t="shared" si="2"/>
        <v>0</v>
      </c>
      <c r="I14" s="77"/>
      <c r="J14" s="77"/>
      <c r="K14" s="77">
        <f t="shared" si="0"/>
        <v>0</v>
      </c>
    </row>
    <row r="15" spans="1:11" s="96" customFormat="1" ht="78" customHeight="1">
      <c r="A15" s="78">
        <v>6</v>
      </c>
      <c r="B15" s="79" t="s">
        <v>186</v>
      </c>
      <c r="C15" s="77" t="s">
        <v>28</v>
      </c>
      <c r="D15" s="81">
        <v>152</v>
      </c>
      <c r="E15" s="77"/>
      <c r="F15" s="81">
        <f t="shared" si="1"/>
        <v>0</v>
      </c>
      <c r="G15" s="77"/>
      <c r="H15" s="77">
        <f t="shared" si="2"/>
        <v>0</v>
      </c>
      <c r="I15" s="77"/>
      <c r="J15" s="77"/>
      <c r="K15" s="77">
        <f t="shared" si="0"/>
        <v>0</v>
      </c>
    </row>
    <row r="16" spans="1:11" s="96" customFormat="1" ht="69" customHeight="1">
      <c r="A16" s="78">
        <v>7</v>
      </c>
      <c r="B16" s="79" t="s">
        <v>187</v>
      </c>
      <c r="C16" s="77" t="s">
        <v>28</v>
      </c>
      <c r="D16" s="81">
        <v>58</v>
      </c>
      <c r="E16" s="77"/>
      <c r="F16" s="81">
        <f t="shared" si="1"/>
        <v>0</v>
      </c>
      <c r="G16" s="77"/>
      <c r="H16" s="77">
        <f t="shared" si="2"/>
        <v>0</v>
      </c>
      <c r="I16" s="77"/>
      <c r="J16" s="77"/>
      <c r="K16" s="77">
        <f t="shared" si="0"/>
        <v>0</v>
      </c>
    </row>
    <row r="17" spans="1:11" s="96" customFormat="1" ht="53.25" customHeight="1">
      <c r="A17" s="78">
        <v>12</v>
      </c>
      <c r="B17" s="79" t="s">
        <v>74</v>
      </c>
      <c r="C17" s="77" t="s">
        <v>23</v>
      </c>
      <c r="D17" s="81">
        <v>2</v>
      </c>
      <c r="E17" s="77"/>
      <c r="F17" s="81">
        <f t="shared" si="1"/>
        <v>0</v>
      </c>
      <c r="G17" s="77"/>
      <c r="H17" s="77">
        <f t="shared" si="2"/>
        <v>0</v>
      </c>
      <c r="I17" s="77"/>
      <c r="J17" s="77"/>
      <c r="K17" s="77">
        <f t="shared" si="0"/>
        <v>0</v>
      </c>
    </row>
    <row r="18" spans="1:11" s="96" customFormat="1" ht="15.5">
      <c r="A18" s="76"/>
      <c r="B18" s="77" t="s">
        <v>46</v>
      </c>
      <c r="C18" s="77"/>
      <c r="D18" s="77"/>
      <c r="E18" s="77"/>
      <c r="F18" s="81">
        <f t="shared" si="1"/>
        <v>0</v>
      </c>
      <c r="G18" s="77"/>
      <c r="H18" s="77">
        <f t="shared" si="2"/>
        <v>0</v>
      </c>
      <c r="I18" s="77"/>
      <c r="J18" s="77"/>
      <c r="K18" s="77">
        <f t="shared" si="0"/>
        <v>0</v>
      </c>
    </row>
    <row r="19" spans="1:11" s="96" customFormat="1" ht="15.5">
      <c r="A19" s="76"/>
      <c r="B19" s="77" t="s">
        <v>61</v>
      </c>
      <c r="C19" s="77"/>
      <c r="D19" s="77"/>
      <c r="E19" s="77"/>
      <c r="F19" s="81">
        <f t="shared" si="1"/>
        <v>0</v>
      </c>
      <c r="G19" s="77"/>
      <c r="H19" s="77">
        <f t="shared" si="2"/>
        <v>0</v>
      </c>
      <c r="I19" s="77"/>
      <c r="J19" s="77"/>
      <c r="K19" s="77">
        <f t="shared" si="0"/>
        <v>0</v>
      </c>
    </row>
    <row r="20" spans="1:11" s="96" customFormat="1" ht="69" customHeight="1">
      <c r="A20" s="78">
        <v>1</v>
      </c>
      <c r="B20" s="79" t="s">
        <v>182</v>
      </c>
      <c r="C20" s="77" t="s">
        <v>28</v>
      </c>
      <c r="D20" s="81">
        <v>196.05</v>
      </c>
      <c r="E20" s="77"/>
      <c r="F20" s="81">
        <f t="shared" si="1"/>
        <v>0</v>
      </c>
      <c r="G20" s="77"/>
      <c r="H20" s="77">
        <f t="shared" si="2"/>
        <v>0</v>
      </c>
      <c r="I20" s="77"/>
      <c r="J20" s="77"/>
      <c r="K20" s="77">
        <f t="shared" si="0"/>
        <v>0</v>
      </c>
    </row>
    <row r="21" spans="1:11" s="96" customFormat="1" ht="59.25" customHeight="1">
      <c r="A21" s="78">
        <v>2</v>
      </c>
      <c r="B21" s="79" t="s">
        <v>180</v>
      </c>
      <c r="C21" s="77" t="s">
        <v>28</v>
      </c>
      <c r="D21" s="81">
        <v>196.05</v>
      </c>
      <c r="E21" s="77"/>
      <c r="F21" s="81">
        <f t="shared" si="1"/>
        <v>0</v>
      </c>
      <c r="G21" s="77"/>
      <c r="H21" s="77">
        <f t="shared" si="2"/>
        <v>0</v>
      </c>
      <c r="I21" s="77"/>
      <c r="J21" s="77"/>
      <c r="K21" s="77">
        <f t="shared" si="0"/>
        <v>0</v>
      </c>
    </row>
    <row r="22" spans="1:11" s="96" customFormat="1" ht="74.25" customHeight="1">
      <c r="A22" s="78">
        <v>3</v>
      </c>
      <c r="B22" s="79" t="s">
        <v>183</v>
      </c>
      <c r="C22" s="77" t="s">
        <v>28</v>
      </c>
      <c r="D22" s="81">
        <v>250</v>
      </c>
      <c r="E22" s="77"/>
      <c r="F22" s="81">
        <f t="shared" si="1"/>
        <v>0</v>
      </c>
      <c r="G22" s="77"/>
      <c r="H22" s="77">
        <f t="shared" si="2"/>
        <v>0</v>
      </c>
      <c r="I22" s="77"/>
      <c r="J22" s="77"/>
      <c r="K22" s="77">
        <f t="shared" si="0"/>
        <v>0</v>
      </c>
    </row>
    <row r="23" spans="1:11" s="96" customFormat="1" ht="51.75" customHeight="1">
      <c r="A23" s="78"/>
      <c r="B23" s="79" t="s">
        <v>179</v>
      </c>
      <c r="C23" s="77" t="s">
        <v>28</v>
      </c>
      <c r="D23" s="81">
        <v>1243</v>
      </c>
      <c r="E23" s="77"/>
      <c r="F23" s="81">
        <f t="shared" si="1"/>
        <v>0</v>
      </c>
      <c r="G23" s="77"/>
      <c r="H23" s="77">
        <f t="shared" si="2"/>
        <v>0</v>
      </c>
      <c r="I23" s="77"/>
      <c r="J23" s="77"/>
      <c r="K23" s="77">
        <f t="shared" si="0"/>
        <v>0</v>
      </c>
    </row>
    <row r="24" spans="1:11" s="96" customFormat="1" ht="73.5" customHeight="1">
      <c r="A24" s="78">
        <v>4</v>
      </c>
      <c r="B24" s="79" t="s">
        <v>184</v>
      </c>
      <c r="C24" s="77" t="s">
        <v>28</v>
      </c>
      <c r="D24" s="81">
        <v>37.75</v>
      </c>
      <c r="E24" s="77"/>
      <c r="F24" s="81">
        <f t="shared" si="1"/>
        <v>0</v>
      </c>
      <c r="G24" s="77"/>
      <c r="H24" s="77">
        <f t="shared" si="2"/>
        <v>0</v>
      </c>
      <c r="I24" s="77"/>
      <c r="J24" s="77"/>
      <c r="K24" s="77">
        <f t="shared" si="0"/>
        <v>0</v>
      </c>
    </row>
    <row r="25" spans="1:11" s="96" customFormat="1" ht="15.5">
      <c r="A25" s="76"/>
      <c r="B25" s="77" t="s">
        <v>62</v>
      </c>
      <c r="C25" s="77"/>
      <c r="D25" s="77"/>
      <c r="E25" s="77"/>
      <c r="F25" s="81">
        <f t="shared" si="1"/>
        <v>0</v>
      </c>
      <c r="G25" s="77"/>
      <c r="H25" s="77">
        <f t="shared" si="2"/>
        <v>0</v>
      </c>
      <c r="I25" s="77"/>
      <c r="J25" s="77"/>
      <c r="K25" s="77">
        <f t="shared" si="0"/>
        <v>0</v>
      </c>
    </row>
    <row r="26" spans="1:11" s="96" customFormat="1" ht="15.5">
      <c r="A26" s="76"/>
      <c r="B26" s="77" t="s">
        <v>63</v>
      </c>
      <c r="C26" s="77"/>
      <c r="D26" s="77"/>
      <c r="E26" s="77"/>
      <c r="F26" s="81">
        <f t="shared" si="1"/>
        <v>0</v>
      </c>
      <c r="G26" s="77"/>
      <c r="H26" s="77">
        <f t="shared" si="2"/>
        <v>0</v>
      </c>
      <c r="I26" s="77"/>
      <c r="J26" s="77"/>
      <c r="K26" s="77">
        <f t="shared" si="0"/>
        <v>0</v>
      </c>
    </row>
    <row r="27" spans="1:11" s="96" customFormat="1" ht="36" customHeight="1">
      <c r="A27" s="78">
        <v>1</v>
      </c>
      <c r="B27" s="79" t="s">
        <v>68</v>
      </c>
      <c r="C27" s="77" t="s">
        <v>28</v>
      </c>
      <c r="D27" s="81">
        <v>0</v>
      </c>
      <c r="E27" s="77"/>
      <c r="F27" s="81">
        <f t="shared" si="1"/>
        <v>0</v>
      </c>
      <c r="G27" s="77"/>
      <c r="H27" s="77">
        <f t="shared" si="2"/>
        <v>0</v>
      </c>
      <c r="I27" s="77"/>
      <c r="J27" s="77"/>
      <c r="K27" s="77">
        <f t="shared" si="0"/>
        <v>0</v>
      </c>
    </row>
    <row r="28" spans="1:11" s="96" customFormat="1" ht="34.5" customHeight="1">
      <c r="A28" s="78">
        <v>2</v>
      </c>
      <c r="B28" s="79" t="s">
        <v>181</v>
      </c>
      <c r="C28" s="77" t="s">
        <v>28</v>
      </c>
      <c r="D28" s="81">
        <f>D27</f>
        <v>0</v>
      </c>
      <c r="E28" s="77"/>
      <c r="F28" s="81">
        <f t="shared" si="1"/>
        <v>0</v>
      </c>
      <c r="G28" s="77"/>
      <c r="H28" s="77">
        <f t="shared" si="2"/>
        <v>0</v>
      </c>
      <c r="I28" s="77"/>
      <c r="J28" s="77"/>
      <c r="K28" s="77">
        <f t="shared" si="0"/>
        <v>0</v>
      </c>
    </row>
    <row r="29" spans="1:11" s="96" customFormat="1" ht="42" customHeight="1">
      <c r="A29" s="78">
        <v>3</v>
      </c>
      <c r="B29" s="79" t="s">
        <v>67</v>
      </c>
      <c r="C29" s="77" t="s">
        <v>28</v>
      </c>
      <c r="D29" s="81">
        <v>0</v>
      </c>
      <c r="E29" s="77"/>
      <c r="F29" s="81">
        <f t="shared" si="1"/>
        <v>0</v>
      </c>
      <c r="G29" s="77"/>
      <c r="H29" s="77">
        <f t="shared" si="2"/>
        <v>0</v>
      </c>
      <c r="I29" s="77"/>
      <c r="J29" s="77"/>
      <c r="K29" s="77">
        <f t="shared" si="0"/>
        <v>0</v>
      </c>
    </row>
    <row r="30" spans="1:11" s="96" customFormat="1" ht="53.25" customHeight="1">
      <c r="A30" s="78">
        <v>4</v>
      </c>
      <c r="B30" s="79" t="s">
        <v>69</v>
      </c>
      <c r="C30" s="77" t="s">
        <v>28</v>
      </c>
      <c r="D30" s="81">
        <v>150</v>
      </c>
      <c r="E30" s="77"/>
      <c r="F30" s="81">
        <f t="shared" si="1"/>
        <v>0</v>
      </c>
      <c r="G30" s="77"/>
      <c r="H30" s="77">
        <f t="shared" si="2"/>
        <v>0</v>
      </c>
      <c r="I30" s="77"/>
      <c r="J30" s="77"/>
      <c r="K30" s="77">
        <f t="shared" si="0"/>
        <v>0</v>
      </c>
    </row>
    <row r="31" spans="1:11" s="96" customFormat="1" ht="53.25" customHeight="1">
      <c r="A31" s="78">
        <v>5</v>
      </c>
      <c r="B31" s="79" t="s">
        <v>64</v>
      </c>
      <c r="C31" s="77" t="s">
        <v>28</v>
      </c>
      <c r="D31" s="81">
        <v>550</v>
      </c>
      <c r="E31" s="77"/>
      <c r="F31" s="81">
        <f t="shared" si="1"/>
        <v>0</v>
      </c>
      <c r="G31" s="77"/>
      <c r="H31" s="77">
        <f t="shared" si="2"/>
        <v>0</v>
      </c>
      <c r="I31" s="77"/>
      <c r="J31" s="77"/>
      <c r="K31" s="77">
        <f t="shared" si="0"/>
        <v>0</v>
      </c>
    </row>
    <row r="32" spans="1:11" s="96" customFormat="1" ht="53.25" customHeight="1">
      <c r="A32" s="78">
        <v>6</v>
      </c>
      <c r="B32" s="79" t="s">
        <v>65</v>
      </c>
      <c r="C32" s="77" t="s">
        <v>28</v>
      </c>
      <c r="D32" s="81">
        <v>80</v>
      </c>
      <c r="E32" s="77"/>
      <c r="F32" s="81">
        <f t="shared" si="1"/>
        <v>0</v>
      </c>
      <c r="G32" s="77"/>
      <c r="H32" s="77">
        <f t="shared" si="2"/>
        <v>0</v>
      </c>
      <c r="I32" s="77"/>
      <c r="J32" s="77"/>
      <c r="K32" s="77">
        <f t="shared" si="0"/>
        <v>0</v>
      </c>
    </row>
    <row r="33" spans="1:11" s="96" customFormat="1" ht="54" customHeight="1">
      <c r="A33" s="78">
        <v>7</v>
      </c>
      <c r="B33" s="79" t="s">
        <v>66</v>
      </c>
      <c r="C33" s="77" t="s">
        <v>28</v>
      </c>
      <c r="D33" s="81">
        <v>889.9</v>
      </c>
      <c r="E33" s="77"/>
      <c r="F33" s="81">
        <f t="shared" si="1"/>
        <v>0</v>
      </c>
      <c r="G33" s="77"/>
      <c r="H33" s="77">
        <f t="shared" si="2"/>
        <v>0</v>
      </c>
      <c r="I33" s="77"/>
      <c r="J33" s="77"/>
      <c r="K33" s="77">
        <f t="shared" si="0"/>
        <v>0</v>
      </c>
    </row>
    <row r="34" spans="1:11" s="96" customFormat="1" ht="27" customHeight="1">
      <c r="A34" s="78"/>
      <c r="B34" s="83" t="s">
        <v>80</v>
      </c>
      <c r="C34" s="77"/>
      <c r="D34" s="81"/>
      <c r="E34" s="77"/>
      <c r="F34" s="81">
        <f t="shared" si="1"/>
        <v>0</v>
      </c>
      <c r="G34" s="77"/>
      <c r="H34" s="77">
        <f t="shared" si="2"/>
        <v>0</v>
      </c>
      <c r="I34" s="77"/>
      <c r="J34" s="77"/>
      <c r="K34" s="77">
        <f t="shared" si="0"/>
        <v>0</v>
      </c>
    </row>
    <row r="35" spans="1:11" s="95" customFormat="1" ht="56.25" customHeight="1">
      <c r="A35" s="78"/>
      <c r="B35" s="84" t="s">
        <v>82</v>
      </c>
      <c r="C35" s="85" t="s">
        <v>79</v>
      </c>
      <c r="D35" s="86">
        <v>64</v>
      </c>
      <c r="E35" s="86"/>
      <c r="F35" s="81">
        <f t="shared" si="1"/>
        <v>0</v>
      </c>
      <c r="G35" s="86"/>
      <c r="H35" s="77">
        <f t="shared" si="2"/>
        <v>0</v>
      </c>
      <c r="I35" s="86"/>
      <c r="J35" s="86">
        <f t="shared" ref="J35" si="3">I35*D35</f>
        <v>0</v>
      </c>
      <c r="K35" s="77">
        <f t="shared" si="0"/>
        <v>0</v>
      </c>
    </row>
    <row r="36" spans="1:11" s="95" customFormat="1" ht="45" customHeight="1">
      <c r="A36" s="78"/>
      <c r="B36" s="84" t="s">
        <v>83</v>
      </c>
      <c r="C36" s="85" t="s">
        <v>79</v>
      </c>
      <c r="D36" s="86">
        <v>25</v>
      </c>
      <c r="E36" s="86"/>
      <c r="F36" s="81">
        <f t="shared" si="1"/>
        <v>0</v>
      </c>
      <c r="G36" s="86"/>
      <c r="H36" s="77">
        <f t="shared" si="2"/>
        <v>0</v>
      </c>
      <c r="I36" s="86"/>
      <c r="J36" s="86">
        <f t="shared" ref="J36" si="4">I36*D36</f>
        <v>0</v>
      </c>
      <c r="K36" s="77">
        <f t="shared" si="0"/>
        <v>0</v>
      </c>
    </row>
    <row r="37" spans="1:11" s="95" customFormat="1" ht="46.5" customHeight="1">
      <c r="A37" s="78"/>
      <c r="B37" s="84" t="s">
        <v>77</v>
      </c>
      <c r="C37" s="85" t="s">
        <v>78</v>
      </c>
      <c r="D37" s="86">
        <v>77</v>
      </c>
      <c r="E37" s="86"/>
      <c r="F37" s="81">
        <f t="shared" si="1"/>
        <v>0</v>
      </c>
      <c r="G37" s="86"/>
      <c r="H37" s="77">
        <f t="shared" si="2"/>
        <v>0</v>
      </c>
      <c r="I37" s="86"/>
      <c r="J37" s="86">
        <f>I37*D37</f>
        <v>0</v>
      </c>
      <c r="K37" s="77">
        <f t="shared" si="0"/>
        <v>0</v>
      </c>
    </row>
    <row r="38" spans="1:11" s="95" customFormat="1" ht="20.25" customHeight="1">
      <c r="A38" s="87"/>
      <c r="B38" s="77" t="s">
        <v>81</v>
      </c>
      <c r="C38" s="77" t="s">
        <v>2</v>
      </c>
      <c r="D38" s="77"/>
      <c r="E38" s="77"/>
      <c r="F38" s="80">
        <f>SUM(F8:F37)</f>
        <v>0</v>
      </c>
      <c r="G38" s="80"/>
      <c r="H38" s="80">
        <f>SUM(H8:H37)</f>
        <v>0</v>
      </c>
      <c r="I38" s="80"/>
      <c r="J38" s="80"/>
      <c r="K38" s="80">
        <f>SUM(K8:K37)</f>
        <v>0</v>
      </c>
    </row>
    <row r="39" spans="1:11" s="97" customFormat="1" ht="19.5" customHeight="1">
      <c r="A39" s="87"/>
      <c r="B39" s="77" t="s">
        <v>24</v>
      </c>
      <c r="C39" s="77" t="s">
        <v>2</v>
      </c>
      <c r="D39" s="88">
        <v>0.06</v>
      </c>
      <c r="E39" s="77"/>
      <c r="F39" s="81"/>
      <c r="G39" s="81"/>
      <c r="H39" s="81"/>
      <c r="I39" s="81"/>
      <c r="J39" s="81"/>
      <c r="K39" s="80">
        <f>K38*D39</f>
        <v>0</v>
      </c>
    </row>
    <row r="40" spans="1:11" ht="15.5">
      <c r="A40" s="87"/>
      <c r="B40" s="77" t="s">
        <v>25</v>
      </c>
      <c r="C40" s="77" t="s">
        <v>2</v>
      </c>
      <c r="D40" s="77"/>
      <c r="E40" s="77"/>
      <c r="F40" s="81"/>
      <c r="G40" s="81"/>
      <c r="H40" s="81"/>
      <c r="I40" s="81"/>
      <c r="J40" s="81"/>
      <c r="K40" s="89">
        <f>K39+K38</f>
        <v>0</v>
      </c>
    </row>
    <row r="41" spans="1:11" ht="15.5">
      <c r="A41" s="87"/>
      <c r="B41" s="77" t="s">
        <v>26</v>
      </c>
      <c r="C41" s="77" t="s">
        <v>2</v>
      </c>
      <c r="D41" s="88">
        <v>0.05</v>
      </c>
      <c r="E41" s="77"/>
      <c r="F41" s="81"/>
      <c r="G41" s="81"/>
      <c r="H41" s="81"/>
      <c r="I41" s="81"/>
      <c r="J41" s="81"/>
      <c r="K41" s="89">
        <f>K40*D41</f>
        <v>0</v>
      </c>
    </row>
    <row r="42" spans="1:11" ht="24.75" customHeight="1">
      <c r="A42" s="90"/>
      <c r="B42" s="77" t="s">
        <v>14</v>
      </c>
      <c r="C42" s="91" t="s">
        <v>2</v>
      </c>
      <c r="D42" s="88"/>
      <c r="E42" s="77"/>
      <c r="F42" s="81"/>
      <c r="G42" s="81"/>
      <c r="H42" s="81"/>
      <c r="I42" s="81"/>
      <c r="J42" s="81"/>
      <c r="K42" s="92">
        <f>K41+K40</f>
        <v>0</v>
      </c>
    </row>
    <row r="43" spans="1:11">
      <c r="B43" s="99"/>
      <c r="C43" s="97"/>
      <c r="D43" s="97"/>
      <c r="E43" s="97"/>
      <c r="F43" s="97"/>
      <c r="G43" s="97"/>
      <c r="H43" s="97"/>
      <c r="I43" s="97"/>
      <c r="J43" s="97"/>
    </row>
    <row r="44" spans="1:11">
      <c r="B44" s="99"/>
      <c r="C44" s="97"/>
      <c r="D44" s="97"/>
      <c r="E44" s="97"/>
      <c r="F44" s="97"/>
      <c r="G44" s="97"/>
      <c r="H44" s="97"/>
      <c r="I44" s="97"/>
      <c r="J44" s="97"/>
    </row>
    <row r="45" spans="1:11">
      <c r="B45" s="99"/>
    </row>
    <row r="46" spans="1:11">
      <c r="B46" s="99"/>
    </row>
  </sheetData>
  <mergeCells count="10">
    <mergeCell ref="A1:K1"/>
    <mergeCell ref="A2:K2"/>
    <mergeCell ref="A3:A4"/>
    <mergeCell ref="B3:B4"/>
    <mergeCell ref="C3:C4"/>
    <mergeCell ref="D3:D4"/>
    <mergeCell ref="E3:F3"/>
    <mergeCell ref="G3:H3"/>
    <mergeCell ref="I3:J3"/>
    <mergeCell ref="K3:K4"/>
  </mergeCells>
  <pageMargins left="0.45" right="0.45" top="0.75" bottom="0.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2"/>
  <sheetViews>
    <sheetView zoomScale="66" zoomScaleNormal="100" workbookViewId="0">
      <selection activeCell="H13" sqref="H13"/>
    </sheetView>
  </sheetViews>
  <sheetFormatPr defaultColWidth="9.08984375" defaultRowHeight="14.5"/>
  <cols>
    <col min="1" max="1" width="4.08984375" style="43" customWidth="1"/>
    <col min="2" max="2" width="53.36328125" style="40" customWidth="1"/>
    <col min="3" max="3" width="10.08984375" style="40" customWidth="1"/>
    <col min="4" max="4" width="9" style="41" customWidth="1"/>
    <col min="5" max="5" width="11.6328125" style="40" customWidth="1"/>
    <col min="6" max="10" width="9.08984375" style="40"/>
    <col min="11" max="11" width="19.54296875" style="40" customWidth="1"/>
    <col min="12" max="16384" width="9.08984375" style="40"/>
  </cols>
  <sheetData>
    <row r="1" spans="1:11" s="93" customFormat="1" ht="45" customHeight="1">
      <c r="A1" s="148" t="s">
        <v>4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s="94" customFormat="1" ht="21" customHeight="1">
      <c r="A2" s="148" t="s">
        <v>72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 s="95" customFormat="1" ht="36.65" customHeight="1">
      <c r="A3" s="149" t="s">
        <v>6</v>
      </c>
      <c r="B3" s="150" t="s">
        <v>15</v>
      </c>
      <c r="C3" s="146" t="s">
        <v>9</v>
      </c>
      <c r="D3" s="151" t="s">
        <v>16</v>
      </c>
      <c r="E3" s="147" t="s">
        <v>17</v>
      </c>
      <c r="F3" s="147"/>
      <c r="G3" s="147" t="s">
        <v>18</v>
      </c>
      <c r="H3" s="147"/>
      <c r="I3" s="147" t="s">
        <v>19</v>
      </c>
      <c r="J3" s="147"/>
      <c r="K3" s="147" t="s">
        <v>14</v>
      </c>
    </row>
    <row r="4" spans="1:11" s="95" customFormat="1" ht="84" customHeight="1">
      <c r="A4" s="149"/>
      <c r="B4" s="150"/>
      <c r="C4" s="146"/>
      <c r="D4" s="151"/>
      <c r="E4" s="111" t="s">
        <v>20</v>
      </c>
      <c r="F4" s="111" t="s">
        <v>21</v>
      </c>
      <c r="G4" s="111" t="s">
        <v>20</v>
      </c>
      <c r="H4" s="111" t="s">
        <v>21</v>
      </c>
      <c r="I4" s="111" t="s">
        <v>20</v>
      </c>
      <c r="J4" s="111" t="s">
        <v>21</v>
      </c>
      <c r="K4" s="147"/>
    </row>
    <row r="5" spans="1:11" s="95" customFormat="1" ht="15.5">
      <c r="A5" s="112">
        <v>1</v>
      </c>
      <c r="B5" s="112">
        <v>3</v>
      </c>
      <c r="C5" s="112"/>
      <c r="D5" s="113">
        <v>4</v>
      </c>
      <c r="E5" s="112">
        <v>5</v>
      </c>
      <c r="F5" s="113">
        <v>6</v>
      </c>
      <c r="G5" s="112">
        <v>7</v>
      </c>
      <c r="H5" s="113">
        <v>8</v>
      </c>
      <c r="I5" s="112">
        <v>9</v>
      </c>
      <c r="J5" s="113">
        <v>10</v>
      </c>
      <c r="K5" s="112">
        <v>11</v>
      </c>
    </row>
    <row r="6" spans="1:11" ht="18.75" customHeight="1">
      <c r="A6" s="101"/>
      <c r="B6" s="102" t="s">
        <v>167</v>
      </c>
      <c r="C6" s="102"/>
      <c r="D6" s="103"/>
      <c r="E6" s="102"/>
      <c r="F6" s="102"/>
      <c r="G6" s="102"/>
      <c r="H6" s="102"/>
      <c r="I6" s="102"/>
      <c r="J6" s="102"/>
      <c r="K6" s="102"/>
    </row>
    <row r="7" spans="1:11" ht="18.75" customHeight="1">
      <c r="A7" s="101">
        <v>1</v>
      </c>
      <c r="B7" s="104" t="s">
        <v>138</v>
      </c>
      <c r="C7" s="105" t="s">
        <v>23</v>
      </c>
      <c r="D7" s="114">
        <v>1</v>
      </c>
      <c r="E7" s="115"/>
      <c r="F7" s="115">
        <f t="shared" ref="F7:F66" si="0">E7*D7</f>
        <v>0</v>
      </c>
      <c r="G7" s="115"/>
      <c r="H7" s="115">
        <f>G7*D7</f>
        <v>0</v>
      </c>
      <c r="I7" s="115"/>
      <c r="J7" s="115"/>
      <c r="K7" s="115">
        <f t="shared" ref="K7:K67" si="1">J7+H7+F7</f>
        <v>0</v>
      </c>
    </row>
    <row r="8" spans="1:11" ht="18.75" customHeight="1">
      <c r="A8" s="101">
        <v>2</v>
      </c>
      <c r="B8" s="104" t="s">
        <v>139</v>
      </c>
      <c r="C8" s="105" t="s">
        <v>93</v>
      </c>
      <c r="D8" s="114">
        <v>0</v>
      </c>
      <c r="E8" s="115"/>
      <c r="F8" s="115">
        <f t="shared" si="0"/>
        <v>0</v>
      </c>
      <c r="G8" s="115"/>
      <c r="H8" s="115"/>
      <c r="I8" s="102"/>
      <c r="J8" s="102"/>
      <c r="K8" s="115">
        <f t="shared" si="1"/>
        <v>0</v>
      </c>
    </row>
    <row r="9" spans="1:11" ht="18.75" customHeight="1">
      <c r="A9" s="101">
        <v>3</v>
      </c>
      <c r="B9" s="104" t="s">
        <v>140</v>
      </c>
      <c r="C9" s="105" t="s">
        <v>93</v>
      </c>
      <c r="D9" s="114">
        <v>0</v>
      </c>
      <c r="E9" s="115"/>
      <c r="F9" s="115">
        <f t="shared" si="0"/>
        <v>0</v>
      </c>
      <c r="G9" s="115"/>
      <c r="H9" s="115"/>
      <c r="I9" s="102"/>
      <c r="J9" s="102"/>
      <c r="K9" s="115">
        <f t="shared" si="1"/>
        <v>0</v>
      </c>
    </row>
    <row r="10" spans="1:11" ht="18.75" customHeight="1">
      <c r="A10" s="101">
        <v>4</v>
      </c>
      <c r="B10" s="104" t="s">
        <v>141</v>
      </c>
      <c r="C10" s="105" t="s">
        <v>93</v>
      </c>
      <c r="D10" s="114">
        <v>0</v>
      </c>
      <c r="E10" s="115"/>
      <c r="F10" s="115">
        <f t="shared" si="0"/>
        <v>0</v>
      </c>
      <c r="G10" s="115"/>
      <c r="H10" s="115"/>
      <c r="I10" s="102"/>
      <c r="J10" s="102"/>
      <c r="K10" s="115">
        <f t="shared" si="1"/>
        <v>0</v>
      </c>
    </row>
    <row r="11" spans="1:11" ht="18.75" customHeight="1">
      <c r="A11" s="101">
        <v>5</v>
      </c>
      <c r="B11" s="104" t="s">
        <v>142</v>
      </c>
      <c r="C11" s="105" t="s">
        <v>93</v>
      </c>
      <c r="D11" s="114">
        <v>0</v>
      </c>
      <c r="E11" s="115"/>
      <c r="F11" s="115">
        <f t="shared" si="0"/>
        <v>0</v>
      </c>
      <c r="G11" s="115"/>
      <c r="H11" s="115"/>
      <c r="I11" s="102"/>
      <c r="J11" s="102"/>
      <c r="K11" s="115">
        <f t="shared" si="1"/>
        <v>0</v>
      </c>
    </row>
    <row r="12" spans="1:11" ht="18.75" customHeight="1">
      <c r="A12" s="101">
        <v>6</v>
      </c>
      <c r="B12" s="104" t="s">
        <v>143</v>
      </c>
      <c r="C12" s="105" t="s">
        <v>93</v>
      </c>
      <c r="D12" s="114">
        <v>12</v>
      </c>
      <c r="E12" s="115"/>
      <c r="F12" s="115">
        <f t="shared" si="0"/>
        <v>0</v>
      </c>
      <c r="G12" s="115"/>
      <c r="H12" s="115"/>
      <c r="I12" s="102"/>
      <c r="J12" s="102"/>
      <c r="K12" s="115">
        <f t="shared" si="1"/>
        <v>0</v>
      </c>
    </row>
    <row r="13" spans="1:11" ht="18.75" customHeight="1">
      <c r="A13" s="101">
        <v>7</v>
      </c>
      <c r="B13" s="104" t="s">
        <v>172</v>
      </c>
      <c r="C13" s="105" t="s">
        <v>23</v>
      </c>
      <c r="D13" s="114">
        <v>1</v>
      </c>
      <c r="E13" s="115"/>
      <c r="F13" s="115">
        <f t="shared" si="0"/>
        <v>0</v>
      </c>
      <c r="G13" s="115"/>
      <c r="H13" s="115"/>
      <c r="I13" s="102"/>
      <c r="J13" s="102"/>
      <c r="K13" s="115">
        <f t="shared" si="1"/>
        <v>0</v>
      </c>
    </row>
    <row r="14" spans="1:11" ht="18.75" customHeight="1">
      <c r="A14" s="101"/>
      <c r="B14" s="102" t="s">
        <v>168</v>
      </c>
      <c r="C14" s="102"/>
      <c r="D14" s="114"/>
      <c r="E14" s="115"/>
      <c r="F14" s="115"/>
      <c r="G14" s="115"/>
      <c r="H14" s="115"/>
      <c r="I14" s="102"/>
      <c r="J14" s="102"/>
      <c r="K14" s="115"/>
    </row>
    <row r="15" spans="1:11" ht="18.75" customHeight="1">
      <c r="A15" s="101">
        <v>8</v>
      </c>
      <c r="B15" s="104" t="s">
        <v>144</v>
      </c>
      <c r="C15" s="105" t="s">
        <v>23</v>
      </c>
      <c r="D15" s="114">
        <v>1</v>
      </c>
      <c r="E15" s="115"/>
      <c r="F15" s="115">
        <f t="shared" ref="F15:F22" si="2">E15*D15</f>
        <v>0</v>
      </c>
      <c r="G15" s="115"/>
      <c r="H15" s="115">
        <f>G15*D15</f>
        <v>0</v>
      </c>
      <c r="I15" s="115"/>
      <c r="J15" s="115"/>
      <c r="K15" s="115">
        <f t="shared" ref="K15" si="3">J15+H15+F15</f>
        <v>0</v>
      </c>
    </row>
    <row r="16" spans="1:11" ht="18.75" customHeight="1">
      <c r="A16" s="101">
        <v>9</v>
      </c>
      <c r="B16" s="104" t="s">
        <v>139</v>
      </c>
      <c r="C16" s="105" t="s">
        <v>93</v>
      </c>
      <c r="D16" s="114">
        <v>0</v>
      </c>
      <c r="E16" s="115"/>
      <c r="F16" s="115">
        <f t="shared" si="2"/>
        <v>0</v>
      </c>
      <c r="G16" s="115"/>
      <c r="H16" s="115"/>
      <c r="I16" s="102"/>
      <c r="J16" s="102"/>
      <c r="K16" s="115">
        <f t="shared" si="1"/>
        <v>0</v>
      </c>
    </row>
    <row r="17" spans="1:11" ht="18.75" customHeight="1">
      <c r="A17" s="101">
        <v>10</v>
      </c>
      <c r="B17" s="104" t="s">
        <v>145</v>
      </c>
      <c r="C17" s="105" t="s">
        <v>93</v>
      </c>
      <c r="D17" s="114">
        <v>0</v>
      </c>
      <c r="E17" s="115"/>
      <c r="F17" s="115">
        <f t="shared" si="2"/>
        <v>0</v>
      </c>
      <c r="G17" s="115"/>
      <c r="H17" s="115"/>
      <c r="I17" s="102"/>
      <c r="J17" s="102"/>
      <c r="K17" s="115">
        <f t="shared" si="1"/>
        <v>0</v>
      </c>
    </row>
    <row r="18" spans="1:11" ht="18.75" customHeight="1">
      <c r="A18" s="101">
        <v>11</v>
      </c>
      <c r="B18" s="104" t="s">
        <v>140</v>
      </c>
      <c r="C18" s="105" t="s">
        <v>93</v>
      </c>
      <c r="D18" s="114">
        <v>0</v>
      </c>
      <c r="E18" s="115"/>
      <c r="F18" s="115">
        <f t="shared" si="2"/>
        <v>0</v>
      </c>
      <c r="G18" s="115"/>
      <c r="H18" s="115"/>
      <c r="I18" s="102"/>
      <c r="J18" s="102"/>
      <c r="K18" s="115">
        <f t="shared" si="1"/>
        <v>0</v>
      </c>
    </row>
    <row r="19" spans="1:11" ht="18.75" customHeight="1">
      <c r="A19" s="101">
        <v>12</v>
      </c>
      <c r="B19" s="104" t="s">
        <v>141</v>
      </c>
      <c r="C19" s="105" t="s">
        <v>93</v>
      </c>
      <c r="D19" s="114">
        <v>0</v>
      </c>
      <c r="E19" s="115"/>
      <c r="F19" s="115">
        <f t="shared" si="2"/>
        <v>0</v>
      </c>
      <c r="G19" s="115"/>
      <c r="H19" s="115"/>
      <c r="I19" s="102"/>
      <c r="J19" s="102"/>
      <c r="K19" s="115">
        <f t="shared" si="1"/>
        <v>0</v>
      </c>
    </row>
    <row r="20" spans="1:11" ht="18.75" customHeight="1">
      <c r="A20" s="101">
        <v>13</v>
      </c>
      <c r="B20" s="104" t="s">
        <v>142</v>
      </c>
      <c r="C20" s="105" t="s">
        <v>93</v>
      </c>
      <c r="D20" s="114">
        <v>0</v>
      </c>
      <c r="E20" s="115"/>
      <c r="F20" s="115">
        <f t="shared" si="2"/>
        <v>0</v>
      </c>
      <c r="G20" s="115"/>
      <c r="H20" s="115"/>
      <c r="I20" s="102"/>
      <c r="J20" s="102"/>
      <c r="K20" s="115">
        <f t="shared" si="1"/>
        <v>0</v>
      </c>
    </row>
    <row r="21" spans="1:11" ht="18.75" customHeight="1">
      <c r="A21" s="101">
        <v>14</v>
      </c>
      <c r="B21" s="104" t="s">
        <v>143</v>
      </c>
      <c r="C21" s="105" t="s">
        <v>93</v>
      </c>
      <c r="D21" s="114">
        <v>14</v>
      </c>
      <c r="E21" s="115"/>
      <c r="F21" s="115">
        <f t="shared" si="2"/>
        <v>0</v>
      </c>
      <c r="G21" s="115"/>
      <c r="H21" s="115"/>
      <c r="I21" s="102"/>
      <c r="J21" s="102"/>
      <c r="K21" s="115">
        <f t="shared" si="1"/>
        <v>0</v>
      </c>
    </row>
    <row r="22" spans="1:11" ht="18.75" customHeight="1">
      <c r="A22" s="101">
        <v>15</v>
      </c>
      <c r="B22" s="104" t="s">
        <v>172</v>
      </c>
      <c r="C22" s="105" t="s">
        <v>23</v>
      </c>
      <c r="D22" s="114">
        <v>1</v>
      </c>
      <c r="E22" s="115"/>
      <c r="F22" s="115">
        <f t="shared" si="2"/>
        <v>0</v>
      </c>
      <c r="G22" s="115"/>
      <c r="H22" s="115"/>
      <c r="I22" s="102"/>
      <c r="J22" s="102"/>
      <c r="K22" s="115">
        <f t="shared" si="1"/>
        <v>0</v>
      </c>
    </row>
    <row r="23" spans="1:11" ht="18.75" customHeight="1">
      <c r="A23" s="101"/>
      <c r="B23" s="106" t="s">
        <v>127</v>
      </c>
      <c r="C23" s="106"/>
      <c r="D23" s="114"/>
      <c r="E23" s="115"/>
      <c r="F23" s="115"/>
      <c r="G23" s="115"/>
      <c r="H23" s="115"/>
      <c r="I23" s="102"/>
      <c r="J23" s="102"/>
      <c r="K23" s="115"/>
    </row>
    <row r="24" spans="1:11" ht="18.75" customHeight="1">
      <c r="A24" s="101">
        <v>16</v>
      </c>
      <c r="B24" s="104" t="s">
        <v>128</v>
      </c>
      <c r="C24" s="105" t="s">
        <v>121</v>
      </c>
      <c r="D24" s="114">
        <v>200</v>
      </c>
      <c r="E24" s="115"/>
      <c r="F24" s="115">
        <f t="shared" si="0"/>
        <v>0</v>
      </c>
      <c r="G24" s="115"/>
      <c r="H24" s="115">
        <f t="shared" ref="H24:H67" si="4">G24*D24</f>
        <v>0</v>
      </c>
      <c r="I24" s="102"/>
      <c r="J24" s="102"/>
      <c r="K24" s="115">
        <f t="shared" si="1"/>
        <v>0</v>
      </c>
    </row>
    <row r="25" spans="1:11" ht="18.75" customHeight="1">
      <c r="A25" s="101">
        <v>17</v>
      </c>
      <c r="B25" s="104" t="s">
        <v>129</v>
      </c>
      <c r="C25" s="105" t="s">
        <v>121</v>
      </c>
      <c r="D25" s="114">
        <v>1200</v>
      </c>
      <c r="E25" s="115"/>
      <c r="F25" s="115">
        <f t="shared" si="0"/>
        <v>0</v>
      </c>
      <c r="G25" s="115"/>
      <c r="H25" s="115">
        <f t="shared" si="4"/>
        <v>0</v>
      </c>
      <c r="I25" s="102"/>
      <c r="J25" s="102"/>
      <c r="K25" s="115">
        <f t="shared" si="1"/>
        <v>0</v>
      </c>
    </row>
    <row r="26" spans="1:11" ht="18.75" customHeight="1">
      <c r="A26" s="101">
        <v>18</v>
      </c>
      <c r="B26" s="104" t="s">
        <v>130</v>
      </c>
      <c r="C26" s="105" t="s">
        <v>121</v>
      </c>
      <c r="D26" s="114">
        <v>2000</v>
      </c>
      <c r="E26" s="115"/>
      <c r="F26" s="115">
        <f t="shared" si="0"/>
        <v>0</v>
      </c>
      <c r="G26" s="115"/>
      <c r="H26" s="115">
        <f t="shared" si="4"/>
        <v>0</v>
      </c>
      <c r="I26" s="102"/>
      <c r="J26" s="102"/>
      <c r="K26" s="115">
        <f t="shared" si="1"/>
        <v>0</v>
      </c>
    </row>
    <row r="27" spans="1:11" ht="18.75" customHeight="1">
      <c r="A27" s="101">
        <v>19</v>
      </c>
      <c r="B27" s="104" t="s">
        <v>131</v>
      </c>
      <c r="C27" s="105" t="s">
        <v>121</v>
      </c>
      <c r="D27" s="114">
        <v>100</v>
      </c>
      <c r="E27" s="115"/>
      <c r="F27" s="115">
        <f t="shared" si="0"/>
        <v>0</v>
      </c>
      <c r="G27" s="115"/>
      <c r="H27" s="115">
        <f t="shared" si="4"/>
        <v>0</v>
      </c>
      <c r="I27" s="102"/>
      <c r="J27" s="102"/>
      <c r="K27" s="115">
        <f t="shared" si="1"/>
        <v>0</v>
      </c>
    </row>
    <row r="28" spans="1:11" ht="18.75" customHeight="1">
      <c r="A28" s="101">
        <v>20</v>
      </c>
      <c r="B28" s="104" t="s">
        <v>132</v>
      </c>
      <c r="C28" s="105" t="s">
        <v>121</v>
      </c>
      <c r="D28" s="114">
        <v>200</v>
      </c>
      <c r="E28" s="115"/>
      <c r="F28" s="115">
        <f t="shared" si="0"/>
        <v>0</v>
      </c>
      <c r="G28" s="115"/>
      <c r="H28" s="115">
        <f t="shared" si="4"/>
        <v>0</v>
      </c>
      <c r="I28" s="102"/>
      <c r="J28" s="102"/>
      <c r="K28" s="115">
        <f t="shared" si="1"/>
        <v>0</v>
      </c>
    </row>
    <row r="29" spans="1:11" ht="18.75" customHeight="1">
      <c r="A29" s="101"/>
      <c r="B29" s="106" t="s">
        <v>150</v>
      </c>
      <c r="C29" s="106"/>
      <c r="D29" s="114"/>
      <c r="E29" s="115"/>
      <c r="F29" s="115"/>
      <c r="G29" s="115"/>
      <c r="H29" s="115"/>
      <c r="I29" s="102"/>
      <c r="J29" s="102"/>
      <c r="K29" s="115"/>
    </row>
    <row r="30" spans="1:11" ht="18.75" customHeight="1">
      <c r="A30" s="101">
        <v>21</v>
      </c>
      <c r="B30" s="107" t="s">
        <v>136</v>
      </c>
      <c r="C30" s="105" t="s">
        <v>123</v>
      </c>
      <c r="D30" s="114">
        <v>150</v>
      </c>
      <c r="E30" s="115"/>
      <c r="F30" s="115">
        <f t="shared" si="0"/>
        <v>0</v>
      </c>
      <c r="G30" s="115"/>
      <c r="H30" s="115">
        <f t="shared" si="4"/>
        <v>0</v>
      </c>
      <c r="I30" s="102"/>
      <c r="J30" s="102"/>
      <c r="K30" s="115">
        <f t="shared" si="1"/>
        <v>0</v>
      </c>
    </row>
    <row r="31" spans="1:11" ht="18.75" customHeight="1">
      <c r="A31" s="101">
        <v>22</v>
      </c>
      <c r="B31" s="104" t="s">
        <v>159</v>
      </c>
      <c r="C31" s="105" t="s">
        <v>123</v>
      </c>
      <c r="D31" s="114">
        <v>73</v>
      </c>
      <c r="E31" s="115"/>
      <c r="F31" s="115">
        <f t="shared" si="0"/>
        <v>0</v>
      </c>
      <c r="G31" s="115"/>
      <c r="H31" s="115">
        <f t="shared" si="4"/>
        <v>0</v>
      </c>
      <c r="I31" s="102"/>
      <c r="J31" s="102"/>
      <c r="K31" s="115">
        <f t="shared" si="1"/>
        <v>0</v>
      </c>
    </row>
    <row r="32" spans="1:11" ht="18.75" customHeight="1">
      <c r="A32" s="101">
        <v>23</v>
      </c>
      <c r="B32" s="104" t="s">
        <v>160</v>
      </c>
      <c r="C32" s="105" t="s">
        <v>123</v>
      </c>
      <c r="D32" s="114">
        <v>17</v>
      </c>
      <c r="E32" s="115"/>
      <c r="F32" s="115">
        <f t="shared" si="0"/>
        <v>0</v>
      </c>
      <c r="G32" s="115"/>
      <c r="H32" s="115">
        <f t="shared" si="4"/>
        <v>0</v>
      </c>
      <c r="I32" s="102"/>
      <c r="J32" s="102"/>
      <c r="K32" s="115">
        <f t="shared" si="1"/>
        <v>0</v>
      </c>
    </row>
    <row r="33" spans="1:11" ht="18.75" customHeight="1">
      <c r="A33" s="101">
        <v>24</v>
      </c>
      <c r="B33" s="104" t="s">
        <v>161</v>
      </c>
      <c r="C33" s="105" t="s">
        <v>123</v>
      </c>
      <c r="D33" s="114">
        <v>14</v>
      </c>
      <c r="E33" s="115"/>
      <c r="F33" s="115">
        <f t="shared" si="0"/>
        <v>0</v>
      </c>
      <c r="G33" s="115"/>
      <c r="H33" s="115">
        <f t="shared" si="4"/>
        <v>0</v>
      </c>
      <c r="I33" s="102"/>
      <c r="J33" s="102"/>
      <c r="K33" s="115">
        <f t="shared" si="1"/>
        <v>0</v>
      </c>
    </row>
    <row r="34" spans="1:11" ht="18.75" customHeight="1">
      <c r="A34" s="101">
        <v>25</v>
      </c>
      <c r="B34" s="104" t="s">
        <v>133</v>
      </c>
      <c r="C34" s="105" t="s">
        <v>23</v>
      </c>
      <c r="D34" s="114">
        <v>20</v>
      </c>
      <c r="E34" s="115"/>
      <c r="F34" s="115"/>
      <c r="G34" s="115"/>
      <c r="H34" s="115">
        <f t="shared" si="4"/>
        <v>0</v>
      </c>
      <c r="I34" s="102"/>
      <c r="J34" s="102"/>
      <c r="K34" s="115">
        <f t="shared" si="1"/>
        <v>0</v>
      </c>
    </row>
    <row r="35" spans="1:11" ht="18.75" customHeight="1">
      <c r="A35" s="101"/>
      <c r="B35" s="106" t="s">
        <v>134</v>
      </c>
      <c r="C35" s="106"/>
      <c r="D35" s="114"/>
      <c r="E35" s="115"/>
      <c r="F35" s="115"/>
      <c r="G35" s="115"/>
      <c r="H35" s="115"/>
      <c r="I35" s="102"/>
      <c r="J35" s="102"/>
      <c r="K35" s="115"/>
    </row>
    <row r="36" spans="1:11" ht="18.75" customHeight="1">
      <c r="A36" s="101">
        <v>26</v>
      </c>
      <c r="B36" s="104" t="s">
        <v>156</v>
      </c>
      <c r="C36" s="105" t="s">
        <v>123</v>
      </c>
      <c r="D36" s="114">
        <v>4</v>
      </c>
      <c r="E36" s="115"/>
      <c r="F36" s="115">
        <f t="shared" si="0"/>
        <v>0</v>
      </c>
      <c r="G36" s="115"/>
      <c r="H36" s="115">
        <f t="shared" si="4"/>
        <v>0</v>
      </c>
      <c r="I36" s="102"/>
      <c r="J36" s="102"/>
      <c r="K36" s="115">
        <f t="shared" si="1"/>
        <v>0</v>
      </c>
    </row>
    <row r="37" spans="1:11" ht="18.75" customHeight="1">
      <c r="A37" s="101">
        <v>27</v>
      </c>
      <c r="B37" s="104" t="s">
        <v>146</v>
      </c>
      <c r="C37" s="105" t="s">
        <v>123</v>
      </c>
      <c r="D37" s="114">
        <v>18</v>
      </c>
      <c r="E37" s="115"/>
      <c r="F37" s="115">
        <f t="shared" si="0"/>
        <v>0</v>
      </c>
      <c r="G37" s="115"/>
      <c r="H37" s="115">
        <f t="shared" si="4"/>
        <v>0</v>
      </c>
      <c r="I37" s="102"/>
      <c r="J37" s="102"/>
      <c r="K37" s="115">
        <f t="shared" si="1"/>
        <v>0</v>
      </c>
    </row>
    <row r="38" spans="1:11" ht="18.75" customHeight="1">
      <c r="A38" s="101">
        <v>28</v>
      </c>
      <c r="B38" s="104" t="s">
        <v>170</v>
      </c>
      <c r="C38" s="105" t="s">
        <v>123</v>
      </c>
      <c r="D38" s="114">
        <v>24</v>
      </c>
      <c r="E38" s="115"/>
      <c r="F38" s="115">
        <f t="shared" si="0"/>
        <v>0</v>
      </c>
      <c r="G38" s="115"/>
      <c r="H38" s="115">
        <f t="shared" si="4"/>
        <v>0</v>
      </c>
      <c r="I38" s="102"/>
      <c r="J38" s="102"/>
      <c r="K38" s="115">
        <f t="shared" si="1"/>
        <v>0</v>
      </c>
    </row>
    <row r="39" spans="1:11" ht="18.75" customHeight="1">
      <c r="A39" s="101">
        <v>29</v>
      </c>
      <c r="B39" s="104" t="s">
        <v>147</v>
      </c>
      <c r="C39" s="105" t="s">
        <v>123</v>
      </c>
      <c r="D39" s="114">
        <v>36</v>
      </c>
      <c r="E39" s="115"/>
      <c r="F39" s="115">
        <f t="shared" si="0"/>
        <v>0</v>
      </c>
      <c r="G39" s="115"/>
      <c r="H39" s="115">
        <f t="shared" si="4"/>
        <v>0</v>
      </c>
      <c r="I39" s="102"/>
      <c r="J39" s="102"/>
      <c r="K39" s="115">
        <f t="shared" si="1"/>
        <v>0</v>
      </c>
    </row>
    <row r="40" spans="1:11" ht="22.25" customHeight="1">
      <c r="A40" s="101">
        <v>30</v>
      </c>
      <c r="B40" s="104" t="s">
        <v>151</v>
      </c>
      <c r="C40" s="105" t="s">
        <v>123</v>
      </c>
      <c r="D40" s="114">
        <v>18</v>
      </c>
      <c r="E40" s="115"/>
      <c r="F40" s="115">
        <f t="shared" si="0"/>
        <v>0</v>
      </c>
      <c r="G40" s="115"/>
      <c r="H40" s="115">
        <f t="shared" si="4"/>
        <v>0</v>
      </c>
      <c r="I40" s="102"/>
      <c r="J40" s="102"/>
      <c r="K40" s="115">
        <f t="shared" si="1"/>
        <v>0</v>
      </c>
    </row>
    <row r="41" spans="1:11" ht="33.75" customHeight="1">
      <c r="A41" s="101">
        <v>31</v>
      </c>
      <c r="B41" s="108" t="s">
        <v>173</v>
      </c>
      <c r="C41" s="105" t="s">
        <v>123</v>
      </c>
      <c r="D41" s="114">
        <v>30</v>
      </c>
      <c r="E41" s="115"/>
      <c r="F41" s="115">
        <f t="shared" si="0"/>
        <v>0</v>
      </c>
      <c r="G41" s="115"/>
      <c r="H41" s="115">
        <f t="shared" si="4"/>
        <v>0</v>
      </c>
      <c r="I41" s="102"/>
      <c r="J41" s="102"/>
      <c r="K41" s="115">
        <f t="shared" si="1"/>
        <v>0</v>
      </c>
    </row>
    <row r="42" spans="1:11" ht="16.5" customHeight="1">
      <c r="A42" s="101">
        <v>32</v>
      </c>
      <c r="B42" s="104" t="s">
        <v>157</v>
      </c>
      <c r="C42" s="105" t="s">
        <v>121</v>
      </c>
      <c r="D42" s="114"/>
      <c r="E42" s="115"/>
      <c r="F42" s="115">
        <f t="shared" si="0"/>
        <v>0</v>
      </c>
      <c r="G42" s="115"/>
      <c r="H42" s="115">
        <f t="shared" si="4"/>
        <v>0</v>
      </c>
      <c r="I42" s="102"/>
      <c r="J42" s="102"/>
      <c r="K42" s="115">
        <f t="shared" si="1"/>
        <v>0</v>
      </c>
    </row>
    <row r="43" spans="1:11" ht="18.75" customHeight="1">
      <c r="A43" s="101"/>
      <c r="B43" s="106" t="s">
        <v>137</v>
      </c>
      <c r="C43" s="106"/>
      <c r="D43" s="114"/>
      <c r="E43" s="115"/>
      <c r="F43" s="115"/>
      <c r="G43" s="115"/>
      <c r="H43" s="115"/>
      <c r="I43" s="102"/>
      <c r="J43" s="102"/>
      <c r="K43" s="115"/>
    </row>
    <row r="44" spans="1:11" ht="23" customHeight="1">
      <c r="A44" s="101">
        <v>33</v>
      </c>
      <c r="B44" s="104" t="s">
        <v>174</v>
      </c>
      <c r="C44" s="105" t="s">
        <v>123</v>
      </c>
      <c r="D44" s="114">
        <v>180</v>
      </c>
      <c r="E44" s="115"/>
      <c r="F44" s="115">
        <f t="shared" si="0"/>
        <v>0</v>
      </c>
      <c r="G44" s="115"/>
      <c r="H44" s="115"/>
      <c r="I44" s="102"/>
      <c r="J44" s="102"/>
      <c r="K44" s="115">
        <f t="shared" si="1"/>
        <v>0</v>
      </c>
    </row>
    <row r="45" spans="1:11" ht="18.75" customHeight="1">
      <c r="A45" s="101">
        <v>34</v>
      </c>
      <c r="B45" s="104" t="s">
        <v>148</v>
      </c>
      <c r="C45" s="105" t="s">
        <v>123</v>
      </c>
      <c r="D45" s="114">
        <v>300</v>
      </c>
      <c r="E45" s="115"/>
      <c r="F45" s="115">
        <f t="shared" si="0"/>
        <v>0</v>
      </c>
      <c r="G45" s="115"/>
      <c r="H45" s="115"/>
      <c r="I45" s="102"/>
      <c r="J45" s="102"/>
      <c r="K45" s="115">
        <f t="shared" si="1"/>
        <v>0</v>
      </c>
    </row>
    <row r="46" spans="1:11" ht="19.5" customHeight="1">
      <c r="A46" s="101">
        <v>35</v>
      </c>
      <c r="B46" s="104" t="s">
        <v>152</v>
      </c>
      <c r="C46" s="105" t="s">
        <v>121</v>
      </c>
      <c r="D46" s="114">
        <v>500</v>
      </c>
      <c r="E46" s="115"/>
      <c r="F46" s="115">
        <f t="shared" si="0"/>
        <v>0</v>
      </c>
      <c r="G46" s="115"/>
      <c r="H46" s="115"/>
      <c r="I46" s="102"/>
      <c r="J46" s="102"/>
      <c r="K46" s="115">
        <f t="shared" si="1"/>
        <v>0</v>
      </c>
    </row>
    <row r="47" spans="1:11" ht="24" customHeight="1">
      <c r="A47" s="101">
        <v>36</v>
      </c>
      <c r="B47" s="104" t="s">
        <v>172</v>
      </c>
      <c r="C47" s="105" t="s">
        <v>23</v>
      </c>
      <c r="D47" s="114">
        <v>1</v>
      </c>
      <c r="E47" s="115"/>
      <c r="F47" s="115">
        <f t="shared" si="0"/>
        <v>0</v>
      </c>
      <c r="G47" s="115"/>
      <c r="H47" s="115"/>
      <c r="I47" s="102"/>
      <c r="J47" s="102"/>
      <c r="K47" s="115">
        <f t="shared" si="1"/>
        <v>0</v>
      </c>
    </row>
    <row r="48" spans="1:11" ht="20.25" customHeight="1">
      <c r="A48" s="101"/>
      <c r="B48" s="106" t="s">
        <v>70</v>
      </c>
      <c r="C48" s="106"/>
      <c r="D48" s="114"/>
      <c r="E48" s="115"/>
      <c r="F48" s="115"/>
      <c r="G48" s="115"/>
      <c r="H48" s="115"/>
      <c r="I48" s="102"/>
      <c r="J48" s="102"/>
      <c r="K48" s="115"/>
    </row>
    <row r="49" spans="1:11" ht="36" customHeight="1">
      <c r="A49" s="101">
        <v>37</v>
      </c>
      <c r="B49" s="116" t="s">
        <v>175</v>
      </c>
      <c r="C49" s="105" t="s">
        <v>23</v>
      </c>
      <c r="D49" s="114">
        <v>1</v>
      </c>
      <c r="E49" s="115"/>
      <c r="F49" s="115">
        <f t="shared" si="0"/>
        <v>0</v>
      </c>
      <c r="G49" s="115"/>
      <c r="H49" s="115">
        <f t="shared" si="4"/>
        <v>0</v>
      </c>
      <c r="I49" s="102"/>
      <c r="J49" s="102"/>
      <c r="K49" s="115">
        <f t="shared" si="1"/>
        <v>0</v>
      </c>
    </row>
    <row r="50" spans="1:11" ht="18.75" customHeight="1">
      <c r="A50" s="101">
        <v>38</v>
      </c>
      <c r="B50" s="116" t="s">
        <v>176</v>
      </c>
      <c r="C50" s="105" t="s">
        <v>123</v>
      </c>
      <c r="D50" s="114">
        <v>108</v>
      </c>
      <c r="E50" s="115"/>
      <c r="F50" s="115">
        <f t="shared" si="0"/>
        <v>0</v>
      </c>
      <c r="G50" s="115"/>
      <c r="H50" s="115">
        <f t="shared" si="4"/>
        <v>0</v>
      </c>
      <c r="I50" s="102"/>
      <c r="J50" s="102"/>
      <c r="K50" s="115">
        <f t="shared" si="1"/>
        <v>0</v>
      </c>
    </row>
    <row r="51" spans="1:11" ht="30" customHeight="1">
      <c r="A51" s="101">
        <v>39</v>
      </c>
      <c r="B51" s="116" t="s">
        <v>177</v>
      </c>
      <c r="C51" s="105" t="s">
        <v>123</v>
      </c>
      <c r="D51" s="114">
        <v>5</v>
      </c>
      <c r="E51" s="115"/>
      <c r="F51" s="115">
        <f t="shared" si="0"/>
        <v>0</v>
      </c>
      <c r="G51" s="115"/>
      <c r="H51" s="115">
        <f t="shared" si="4"/>
        <v>0</v>
      </c>
      <c r="I51" s="102"/>
      <c r="J51" s="102"/>
      <c r="K51" s="115">
        <f t="shared" si="1"/>
        <v>0</v>
      </c>
    </row>
    <row r="52" spans="1:11" ht="20" customHeight="1">
      <c r="A52" s="101">
        <v>40</v>
      </c>
      <c r="B52" s="116" t="s">
        <v>135</v>
      </c>
      <c r="C52" s="105" t="s">
        <v>123</v>
      </c>
      <c r="D52" s="114">
        <v>3</v>
      </c>
      <c r="E52" s="115"/>
      <c r="F52" s="115">
        <f t="shared" si="0"/>
        <v>0</v>
      </c>
      <c r="G52" s="115"/>
      <c r="H52" s="115">
        <f t="shared" si="4"/>
        <v>0</v>
      </c>
      <c r="I52" s="102"/>
      <c r="J52" s="102"/>
      <c r="K52" s="115">
        <f t="shared" si="1"/>
        <v>0</v>
      </c>
    </row>
    <row r="53" spans="1:11" ht="20" customHeight="1">
      <c r="A53" s="101">
        <v>41</v>
      </c>
      <c r="B53" s="116" t="s">
        <v>149</v>
      </c>
      <c r="C53" s="105" t="s">
        <v>123</v>
      </c>
      <c r="D53" s="114">
        <v>2</v>
      </c>
      <c r="E53" s="115"/>
      <c r="F53" s="115">
        <f t="shared" si="0"/>
        <v>0</v>
      </c>
      <c r="G53" s="115"/>
      <c r="H53" s="115"/>
      <c r="I53" s="102"/>
      <c r="J53" s="102"/>
      <c r="K53" s="115">
        <f t="shared" si="1"/>
        <v>0</v>
      </c>
    </row>
    <row r="54" spans="1:11" ht="20" customHeight="1">
      <c r="A54" s="101">
        <v>42</v>
      </c>
      <c r="B54" s="116" t="s">
        <v>178</v>
      </c>
      <c r="C54" s="105" t="s">
        <v>121</v>
      </c>
      <c r="D54" s="114">
        <v>1300</v>
      </c>
      <c r="E54" s="115"/>
      <c r="F54" s="115">
        <f t="shared" si="0"/>
        <v>0</v>
      </c>
      <c r="G54" s="115"/>
      <c r="H54" s="115">
        <f t="shared" si="4"/>
        <v>0</v>
      </c>
      <c r="I54" s="102"/>
      <c r="J54" s="102"/>
      <c r="K54" s="115">
        <f t="shared" si="1"/>
        <v>0</v>
      </c>
    </row>
    <row r="55" spans="1:11" ht="20" customHeight="1">
      <c r="A55" s="101">
        <v>43</v>
      </c>
      <c r="B55" s="104" t="s">
        <v>172</v>
      </c>
      <c r="C55" s="105" t="s">
        <v>23</v>
      </c>
      <c r="D55" s="114">
        <v>1</v>
      </c>
      <c r="E55" s="115"/>
      <c r="F55" s="115">
        <f t="shared" si="0"/>
        <v>0</v>
      </c>
      <c r="G55" s="115"/>
      <c r="H55" s="115"/>
      <c r="I55" s="102"/>
      <c r="J55" s="102"/>
      <c r="K55" s="115">
        <f t="shared" si="1"/>
        <v>0</v>
      </c>
    </row>
    <row r="56" spans="1:11" ht="18.75" customHeight="1">
      <c r="A56" s="101"/>
      <c r="B56" s="106" t="s">
        <v>165</v>
      </c>
      <c r="C56" s="106"/>
      <c r="D56" s="114"/>
      <c r="E56" s="115"/>
      <c r="F56" s="115"/>
      <c r="G56" s="115"/>
      <c r="H56" s="115"/>
      <c r="I56" s="102"/>
      <c r="J56" s="102"/>
      <c r="K56" s="115"/>
    </row>
    <row r="57" spans="1:11" ht="18.75" customHeight="1">
      <c r="A57" s="101">
        <v>44</v>
      </c>
      <c r="B57" s="109" t="s">
        <v>169</v>
      </c>
      <c r="C57" s="105" t="s">
        <v>23</v>
      </c>
      <c r="D57" s="114">
        <v>0</v>
      </c>
      <c r="E57" s="115"/>
      <c r="F57" s="115">
        <f t="shared" si="0"/>
        <v>0</v>
      </c>
      <c r="G57" s="115"/>
      <c r="H57" s="115">
        <f t="shared" si="4"/>
        <v>0</v>
      </c>
      <c r="I57" s="102"/>
      <c r="J57" s="102"/>
      <c r="K57" s="115">
        <f t="shared" si="1"/>
        <v>0</v>
      </c>
    </row>
    <row r="58" spans="1:11" ht="18.75" customHeight="1">
      <c r="A58" s="101">
        <v>45</v>
      </c>
      <c r="B58" s="109" t="s">
        <v>166</v>
      </c>
      <c r="C58" s="105" t="s">
        <v>23</v>
      </c>
      <c r="D58" s="114">
        <v>2</v>
      </c>
      <c r="E58" s="115"/>
      <c r="F58" s="115">
        <f t="shared" si="0"/>
        <v>0</v>
      </c>
      <c r="G58" s="115"/>
      <c r="H58" s="115">
        <f t="shared" si="4"/>
        <v>0</v>
      </c>
      <c r="I58" s="102"/>
      <c r="J58" s="102"/>
      <c r="K58" s="115">
        <f t="shared" si="1"/>
        <v>0</v>
      </c>
    </row>
    <row r="59" spans="1:11" ht="30" customHeight="1">
      <c r="A59" s="101">
        <v>46</v>
      </c>
      <c r="B59" s="109" t="s">
        <v>162</v>
      </c>
      <c r="C59" s="105" t="s">
        <v>23</v>
      </c>
      <c r="D59" s="114">
        <v>1</v>
      </c>
      <c r="E59" s="115"/>
      <c r="F59" s="115">
        <f t="shared" si="0"/>
        <v>0</v>
      </c>
      <c r="G59" s="115"/>
      <c r="H59" s="115">
        <f t="shared" si="4"/>
        <v>0</v>
      </c>
      <c r="I59" s="102"/>
      <c r="J59" s="102"/>
      <c r="K59" s="115">
        <f t="shared" si="1"/>
        <v>0</v>
      </c>
    </row>
    <row r="60" spans="1:11" ht="18.75" customHeight="1">
      <c r="A60" s="101">
        <v>47</v>
      </c>
      <c r="B60" s="109" t="s">
        <v>163</v>
      </c>
      <c r="C60" s="105" t="s">
        <v>23</v>
      </c>
      <c r="D60" s="114">
        <v>8</v>
      </c>
      <c r="E60" s="115"/>
      <c r="F60" s="115">
        <f t="shared" si="0"/>
        <v>0</v>
      </c>
      <c r="G60" s="115"/>
      <c r="H60" s="115">
        <f t="shared" si="4"/>
        <v>0</v>
      </c>
      <c r="I60" s="102"/>
      <c r="J60" s="102"/>
      <c r="K60" s="115">
        <f t="shared" si="1"/>
        <v>0</v>
      </c>
    </row>
    <row r="61" spans="1:11" ht="18.75" customHeight="1">
      <c r="A61" s="101">
        <v>48</v>
      </c>
      <c r="B61" s="109" t="s">
        <v>154</v>
      </c>
      <c r="C61" s="105" t="s">
        <v>123</v>
      </c>
      <c r="D61" s="114">
        <v>50</v>
      </c>
      <c r="E61" s="115"/>
      <c r="F61" s="115">
        <f t="shared" si="0"/>
        <v>0</v>
      </c>
      <c r="G61" s="115"/>
      <c r="H61" s="115">
        <f t="shared" si="4"/>
        <v>0</v>
      </c>
      <c r="I61" s="102"/>
      <c r="J61" s="102"/>
      <c r="K61" s="115">
        <f t="shared" si="1"/>
        <v>0</v>
      </c>
    </row>
    <row r="62" spans="1:11" ht="18.75" customHeight="1">
      <c r="A62" s="101">
        <v>49</v>
      </c>
      <c r="B62" s="109" t="s">
        <v>164</v>
      </c>
      <c r="C62" s="105" t="s">
        <v>121</v>
      </c>
      <c r="D62" s="114">
        <v>2000</v>
      </c>
      <c r="E62" s="115"/>
      <c r="F62" s="115">
        <f t="shared" si="0"/>
        <v>0</v>
      </c>
      <c r="G62" s="115"/>
      <c r="H62" s="115">
        <f t="shared" si="4"/>
        <v>0</v>
      </c>
      <c r="I62" s="102"/>
      <c r="J62" s="102"/>
      <c r="K62" s="115">
        <f t="shared" si="1"/>
        <v>0</v>
      </c>
    </row>
    <row r="63" spans="1:11" ht="30" customHeight="1">
      <c r="A63" s="101">
        <v>50</v>
      </c>
      <c r="B63" s="109" t="s">
        <v>171</v>
      </c>
      <c r="C63" s="105" t="s">
        <v>23</v>
      </c>
      <c r="D63" s="114">
        <v>0</v>
      </c>
      <c r="E63" s="115"/>
      <c r="F63" s="115">
        <f t="shared" si="0"/>
        <v>0</v>
      </c>
      <c r="G63" s="115"/>
      <c r="H63" s="115">
        <f t="shared" si="4"/>
        <v>0</v>
      </c>
      <c r="I63" s="102"/>
      <c r="J63" s="102"/>
      <c r="K63" s="115">
        <f t="shared" si="1"/>
        <v>0</v>
      </c>
    </row>
    <row r="64" spans="1:11" ht="21.75" customHeight="1">
      <c r="A64" s="101">
        <v>51</v>
      </c>
      <c r="B64" s="109" t="s">
        <v>153</v>
      </c>
      <c r="C64" s="105" t="s">
        <v>23</v>
      </c>
      <c r="D64" s="114">
        <v>10</v>
      </c>
      <c r="E64" s="115"/>
      <c r="F64" s="115">
        <f t="shared" si="0"/>
        <v>0</v>
      </c>
      <c r="G64" s="115"/>
      <c r="H64" s="115">
        <f t="shared" si="4"/>
        <v>0</v>
      </c>
      <c r="I64" s="102"/>
      <c r="J64" s="102"/>
      <c r="K64" s="115">
        <f t="shared" si="1"/>
        <v>0</v>
      </c>
    </row>
    <row r="65" spans="1:11" ht="48.75" customHeight="1">
      <c r="A65" s="101">
        <v>52</v>
      </c>
      <c r="B65" s="109" t="s">
        <v>155</v>
      </c>
      <c r="C65" s="105" t="s">
        <v>23</v>
      </c>
      <c r="D65" s="114">
        <v>0</v>
      </c>
      <c r="E65" s="115"/>
      <c r="F65" s="115">
        <f t="shared" si="0"/>
        <v>0</v>
      </c>
      <c r="G65" s="115"/>
      <c r="H65" s="115">
        <f t="shared" si="4"/>
        <v>0</v>
      </c>
      <c r="I65" s="102"/>
      <c r="J65" s="102"/>
      <c r="K65" s="115">
        <f t="shared" si="1"/>
        <v>0</v>
      </c>
    </row>
    <row r="66" spans="1:11" ht="18.75" customHeight="1">
      <c r="A66" s="101">
        <v>53</v>
      </c>
      <c r="B66" s="104" t="s">
        <v>172</v>
      </c>
      <c r="C66" s="105" t="s">
        <v>23</v>
      </c>
      <c r="D66" s="114">
        <v>1</v>
      </c>
      <c r="E66" s="115"/>
      <c r="F66" s="115">
        <f t="shared" si="0"/>
        <v>0</v>
      </c>
      <c r="G66" s="115"/>
      <c r="H66" s="115"/>
      <c r="I66" s="102"/>
      <c r="J66" s="102"/>
      <c r="K66" s="115">
        <f t="shared" si="1"/>
        <v>0</v>
      </c>
    </row>
    <row r="67" spans="1:11" ht="21" customHeight="1">
      <c r="A67" s="101"/>
      <c r="B67" s="110" t="s">
        <v>158</v>
      </c>
      <c r="C67" s="105" t="s">
        <v>23</v>
      </c>
      <c r="D67" s="114">
        <v>1</v>
      </c>
      <c r="E67" s="115"/>
      <c r="F67" s="115"/>
      <c r="G67" s="115"/>
      <c r="H67" s="115">
        <f t="shared" si="4"/>
        <v>0</v>
      </c>
      <c r="I67" s="102"/>
      <c r="J67" s="102"/>
      <c r="K67" s="115">
        <f t="shared" si="1"/>
        <v>0</v>
      </c>
    </row>
    <row r="68" spans="1:11" s="95" customFormat="1" ht="15" customHeight="1">
      <c r="A68" s="101"/>
      <c r="B68" s="115" t="s">
        <v>51</v>
      </c>
      <c r="C68" s="115" t="s">
        <v>2</v>
      </c>
      <c r="D68" s="115"/>
      <c r="E68" s="115"/>
      <c r="F68" s="114">
        <f>SUM(F6:F67)</f>
        <v>0</v>
      </c>
      <c r="G68" s="114"/>
      <c r="H68" s="114">
        <f t="shared" ref="H68:K68" si="5">SUM(H6:H67)</f>
        <v>0</v>
      </c>
      <c r="I68" s="114"/>
      <c r="J68" s="114"/>
      <c r="K68" s="114">
        <f t="shared" si="5"/>
        <v>0</v>
      </c>
    </row>
    <row r="69" spans="1:11" s="95" customFormat="1" ht="24.75" customHeight="1">
      <c r="A69" s="101"/>
      <c r="B69" s="115" t="s">
        <v>71</v>
      </c>
      <c r="C69" s="115" t="s">
        <v>2</v>
      </c>
      <c r="D69" s="117"/>
      <c r="E69" s="115"/>
      <c r="F69" s="118"/>
      <c r="G69" s="115"/>
      <c r="H69" s="118"/>
      <c r="I69" s="102"/>
      <c r="J69" s="102"/>
      <c r="K69" s="114">
        <f>H68*D69</f>
        <v>0</v>
      </c>
    </row>
    <row r="70" spans="1:11" s="95" customFormat="1" ht="15.5">
      <c r="A70" s="101"/>
      <c r="B70" s="115" t="s">
        <v>25</v>
      </c>
      <c r="C70" s="115" t="s">
        <v>2</v>
      </c>
      <c r="D70" s="115"/>
      <c r="E70" s="115"/>
      <c r="F70" s="118"/>
      <c r="G70" s="118"/>
      <c r="H70" s="118"/>
      <c r="I70" s="102"/>
      <c r="J70" s="102"/>
      <c r="K70" s="114">
        <f>K69+K68</f>
        <v>0</v>
      </c>
    </row>
    <row r="71" spans="1:11" s="95" customFormat="1" ht="15.5">
      <c r="A71" s="101"/>
      <c r="B71" s="115" t="s">
        <v>26</v>
      </c>
      <c r="C71" s="115" t="s">
        <v>2</v>
      </c>
      <c r="D71" s="117"/>
      <c r="E71" s="115"/>
      <c r="F71" s="118"/>
      <c r="G71" s="118"/>
      <c r="H71" s="118"/>
      <c r="I71" s="102"/>
      <c r="J71" s="102"/>
      <c r="K71" s="114">
        <f>K70*D71</f>
        <v>0</v>
      </c>
    </row>
    <row r="72" spans="1:11" s="97" customFormat="1" ht="18.75" customHeight="1">
      <c r="A72" s="101"/>
      <c r="B72" s="119" t="s">
        <v>14</v>
      </c>
      <c r="C72" s="120" t="s">
        <v>2</v>
      </c>
      <c r="D72" s="117"/>
      <c r="E72" s="118"/>
      <c r="F72" s="118"/>
      <c r="G72" s="118"/>
      <c r="H72" s="118"/>
      <c r="I72" s="102"/>
      <c r="J72" s="102"/>
      <c r="K72" s="114">
        <f>K71+K70</f>
        <v>0</v>
      </c>
    </row>
  </sheetData>
  <mergeCells count="10">
    <mergeCell ref="C3:C4"/>
    <mergeCell ref="K3:K4"/>
    <mergeCell ref="A1:K1"/>
    <mergeCell ref="A2:K2"/>
    <mergeCell ref="A3:A4"/>
    <mergeCell ref="B3:B4"/>
    <mergeCell ref="D3:D4"/>
    <mergeCell ref="E3:F3"/>
    <mergeCell ref="G3:H3"/>
    <mergeCell ref="I3:J3"/>
  </mergeCells>
  <pageMargins left="0.2" right="0.2" top="0.75" bottom="0.2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5"/>
  <sheetViews>
    <sheetView zoomScale="58" workbookViewId="0">
      <pane ySplit="4" topLeftCell="A5" activePane="bottomLeft" state="frozen"/>
      <selection pane="bottomLeft" activeCell="D8" sqref="D8"/>
    </sheetView>
  </sheetViews>
  <sheetFormatPr defaultColWidth="9.08984375" defaultRowHeight="14.5"/>
  <cols>
    <col min="1" max="1" width="4.08984375" style="43" customWidth="1"/>
    <col min="2" max="2" width="53.36328125" style="40" customWidth="1"/>
    <col min="3" max="3" width="10.08984375" style="40" customWidth="1"/>
    <col min="4" max="4" width="9" style="41" customWidth="1"/>
    <col min="5" max="5" width="8.90625" style="40" customWidth="1"/>
    <col min="6" max="6" width="14.54296875" style="40" customWidth="1"/>
    <col min="7" max="7" width="9.08984375" style="40"/>
    <col min="8" max="8" width="10.54296875" style="40" bestFit="1" customWidth="1"/>
    <col min="9" max="10" width="9.08984375" style="40"/>
    <col min="11" max="11" width="14.6328125" style="40" customWidth="1"/>
    <col min="12" max="16384" width="9.08984375" style="40"/>
  </cols>
  <sheetData>
    <row r="1" spans="1:11" s="27" customFormat="1" ht="45" customHeight="1">
      <c r="A1" s="152" t="s">
        <v>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s="14" customFormat="1" ht="45.75" customHeight="1">
      <c r="A2" s="152" t="s">
        <v>85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s="15" customFormat="1" ht="36.65" customHeight="1">
      <c r="A3" s="153" t="s">
        <v>6</v>
      </c>
      <c r="B3" s="154" t="s">
        <v>15</v>
      </c>
      <c r="C3" s="155" t="s">
        <v>9</v>
      </c>
      <c r="D3" s="156" t="s">
        <v>16</v>
      </c>
      <c r="E3" s="157" t="s">
        <v>17</v>
      </c>
      <c r="F3" s="157"/>
      <c r="G3" s="157" t="s">
        <v>18</v>
      </c>
      <c r="H3" s="157"/>
      <c r="I3" s="157" t="s">
        <v>19</v>
      </c>
      <c r="J3" s="157"/>
      <c r="K3" s="157" t="s">
        <v>14</v>
      </c>
    </row>
    <row r="4" spans="1:11" s="15" customFormat="1" ht="84" customHeight="1">
      <c r="A4" s="153"/>
      <c r="B4" s="154"/>
      <c r="C4" s="155"/>
      <c r="D4" s="156"/>
      <c r="E4" s="29" t="s">
        <v>20</v>
      </c>
      <c r="F4" s="46" t="s">
        <v>21</v>
      </c>
      <c r="G4" s="46" t="s">
        <v>20</v>
      </c>
      <c r="H4" s="46" t="s">
        <v>21</v>
      </c>
      <c r="I4" s="46" t="s">
        <v>20</v>
      </c>
      <c r="J4" s="46" t="s">
        <v>21</v>
      </c>
      <c r="K4" s="157"/>
    </row>
    <row r="5" spans="1:11" s="15" customFormat="1" ht="15.5">
      <c r="A5" s="30">
        <v>1</v>
      </c>
      <c r="B5" s="30">
        <v>3</v>
      </c>
      <c r="C5" s="30"/>
      <c r="D5" s="16">
        <v>4</v>
      </c>
      <c r="E5" s="30">
        <v>5</v>
      </c>
      <c r="F5" s="16">
        <v>6</v>
      </c>
      <c r="G5" s="30">
        <v>7</v>
      </c>
      <c r="H5" s="16">
        <v>8</v>
      </c>
      <c r="I5" s="30">
        <v>9</v>
      </c>
      <c r="J5" s="16">
        <v>10</v>
      </c>
      <c r="K5" s="30">
        <v>11</v>
      </c>
    </row>
    <row r="6" spans="1:11" ht="18.75" customHeight="1">
      <c r="A6" s="42"/>
      <c r="B6" s="52" t="s">
        <v>86</v>
      </c>
      <c r="C6" s="53"/>
      <c r="D6" s="54"/>
      <c r="E6" s="53"/>
      <c r="F6" s="53"/>
      <c r="G6" s="53"/>
      <c r="H6" s="53"/>
      <c r="I6" s="53"/>
      <c r="J6" s="53"/>
      <c r="K6" s="53"/>
    </row>
    <row r="7" spans="1:11" ht="38.25" customHeight="1">
      <c r="A7" s="42">
        <v>1</v>
      </c>
      <c r="B7" s="55" t="s">
        <v>105</v>
      </c>
      <c r="C7" s="56" t="s">
        <v>23</v>
      </c>
      <c r="D7" s="39">
        <v>30</v>
      </c>
      <c r="E7" s="47"/>
      <c r="F7" s="47">
        <f t="shared" ref="F7:F37" si="0">E7*D7</f>
        <v>0</v>
      </c>
      <c r="G7" s="47"/>
      <c r="H7" s="47">
        <f>G7*D7</f>
        <v>0</v>
      </c>
      <c r="I7" s="47"/>
      <c r="J7" s="47"/>
      <c r="K7" s="57">
        <f t="shared" ref="K7" si="1">J7+H7+F7</f>
        <v>0</v>
      </c>
    </row>
    <row r="8" spans="1:11" ht="18.75" customHeight="1">
      <c r="A8" s="42"/>
      <c r="B8" s="52" t="s">
        <v>106</v>
      </c>
      <c r="C8" s="53"/>
      <c r="D8" s="54"/>
      <c r="E8" s="53"/>
      <c r="F8" s="72">
        <f t="shared" si="0"/>
        <v>0</v>
      </c>
      <c r="G8" s="53"/>
      <c r="H8" s="53"/>
      <c r="I8" s="53"/>
      <c r="J8" s="53"/>
      <c r="K8" s="53"/>
    </row>
    <row r="9" spans="1:11" ht="38.25" customHeight="1">
      <c r="A9" s="42">
        <v>2</v>
      </c>
      <c r="B9" s="55" t="s">
        <v>87</v>
      </c>
      <c r="C9" s="56" t="s">
        <v>88</v>
      </c>
      <c r="D9" s="39">
        <v>15</v>
      </c>
      <c r="E9" s="47"/>
      <c r="F9" s="72">
        <f t="shared" si="0"/>
        <v>0</v>
      </c>
      <c r="G9" s="47"/>
      <c r="H9" s="72">
        <f>G9*D9</f>
        <v>0</v>
      </c>
      <c r="I9" s="47"/>
      <c r="J9" s="47">
        <f>I9*D9</f>
        <v>0</v>
      </c>
      <c r="K9" s="57"/>
    </row>
    <row r="10" spans="1:11" ht="38.25" customHeight="1">
      <c r="A10" s="42">
        <v>3</v>
      </c>
      <c r="B10" s="55" t="s">
        <v>89</v>
      </c>
      <c r="C10" s="56" t="s">
        <v>88</v>
      </c>
      <c r="D10" s="39">
        <v>55</v>
      </c>
      <c r="E10" s="47"/>
      <c r="F10" s="72">
        <f t="shared" si="0"/>
        <v>0</v>
      </c>
      <c r="G10" s="47"/>
      <c r="H10" s="72">
        <f t="shared" ref="H10:H34" si="2">G10*D10</f>
        <v>0</v>
      </c>
      <c r="I10" s="47"/>
      <c r="J10" s="72">
        <f t="shared" ref="J10:J33" si="3">I10*D10</f>
        <v>0</v>
      </c>
      <c r="K10" s="57"/>
    </row>
    <row r="11" spans="1:11" ht="38.25" customHeight="1">
      <c r="A11" s="42">
        <v>4</v>
      </c>
      <c r="B11" s="55" t="s">
        <v>90</v>
      </c>
      <c r="C11" s="56" t="s">
        <v>88</v>
      </c>
      <c r="D11" s="39">
        <v>35</v>
      </c>
      <c r="E11" s="47"/>
      <c r="F11" s="72">
        <f t="shared" si="0"/>
        <v>0</v>
      </c>
      <c r="G11" s="47"/>
      <c r="H11" s="72">
        <f t="shared" si="2"/>
        <v>0</v>
      </c>
      <c r="I11" s="47"/>
      <c r="J11" s="72">
        <f t="shared" si="3"/>
        <v>0</v>
      </c>
      <c r="K11" s="57"/>
    </row>
    <row r="12" spans="1:11" ht="38.25" customHeight="1">
      <c r="A12" s="42">
        <v>5</v>
      </c>
      <c r="B12" s="55" t="s">
        <v>91</v>
      </c>
      <c r="C12" s="56" t="s">
        <v>88</v>
      </c>
      <c r="D12" s="39">
        <v>155</v>
      </c>
      <c r="E12" s="47"/>
      <c r="F12" s="72">
        <f t="shared" si="0"/>
        <v>0</v>
      </c>
      <c r="G12" s="47"/>
      <c r="H12" s="72">
        <f t="shared" si="2"/>
        <v>0</v>
      </c>
      <c r="I12" s="47"/>
      <c r="J12" s="72">
        <f t="shared" si="3"/>
        <v>0</v>
      </c>
      <c r="K12" s="57"/>
    </row>
    <row r="13" spans="1:11" ht="38.25" customHeight="1">
      <c r="A13" s="42">
        <v>6</v>
      </c>
      <c r="B13" s="55" t="s">
        <v>92</v>
      </c>
      <c r="C13" s="56" t="s">
        <v>93</v>
      </c>
      <c r="D13" s="39">
        <v>10</v>
      </c>
      <c r="E13" s="47"/>
      <c r="F13" s="72">
        <f t="shared" si="0"/>
        <v>0</v>
      </c>
      <c r="G13" s="47"/>
      <c r="H13" s="72">
        <f t="shared" si="2"/>
        <v>0</v>
      </c>
      <c r="I13" s="47"/>
      <c r="J13" s="72">
        <f t="shared" si="3"/>
        <v>0</v>
      </c>
      <c r="K13" s="57"/>
    </row>
    <row r="14" spans="1:11" ht="38.25" customHeight="1">
      <c r="A14" s="42">
        <v>7</v>
      </c>
      <c r="B14" s="55" t="s">
        <v>94</v>
      </c>
      <c r="C14" s="56" t="s">
        <v>93</v>
      </c>
      <c r="D14" s="39">
        <v>30</v>
      </c>
      <c r="E14" s="47"/>
      <c r="F14" s="72">
        <f t="shared" si="0"/>
        <v>0</v>
      </c>
      <c r="G14" s="47"/>
      <c r="H14" s="72">
        <f t="shared" si="2"/>
        <v>0</v>
      </c>
      <c r="I14" s="47"/>
      <c r="J14" s="72">
        <f t="shared" si="3"/>
        <v>0</v>
      </c>
      <c r="K14" s="57"/>
    </row>
    <row r="15" spans="1:11" ht="38.25" customHeight="1">
      <c r="A15" s="42">
        <v>8</v>
      </c>
      <c r="B15" s="55" t="s">
        <v>95</v>
      </c>
      <c r="C15" s="56" t="s">
        <v>93</v>
      </c>
      <c r="D15" s="39">
        <v>15</v>
      </c>
      <c r="E15" s="47"/>
      <c r="F15" s="72">
        <f t="shared" si="0"/>
        <v>0</v>
      </c>
      <c r="G15" s="47"/>
      <c r="H15" s="72">
        <f t="shared" si="2"/>
        <v>0</v>
      </c>
      <c r="I15" s="47"/>
      <c r="J15" s="72">
        <f t="shared" si="3"/>
        <v>0</v>
      </c>
      <c r="K15" s="57"/>
    </row>
    <row r="16" spans="1:11" ht="38.25" customHeight="1">
      <c r="A16" s="42">
        <v>9</v>
      </c>
      <c r="B16" s="55" t="s">
        <v>96</v>
      </c>
      <c r="C16" s="56" t="s">
        <v>93</v>
      </c>
      <c r="D16" s="39">
        <v>55</v>
      </c>
      <c r="E16" s="47"/>
      <c r="F16" s="72">
        <f t="shared" si="0"/>
        <v>0</v>
      </c>
      <c r="G16" s="47"/>
      <c r="H16" s="72">
        <f t="shared" si="2"/>
        <v>0</v>
      </c>
      <c r="I16" s="47"/>
      <c r="J16" s="72">
        <f t="shared" si="3"/>
        <v>0</v>
      </c>
      <c r="K16" s="57"/>
    </row>
    <row r="17" spans="1:11" ht="38.25" customHeight="1">
      <c r="A17" s="42">
        <v>10</v>
      </c>
      <c r="B17" s="55" t="s">
        <v>97</v>
      </c>
      <c r="C17" s="56" t="s">
        <v>93</v>
      </c>
      <c r="D17" s="39">
        <v>35</v>
      </c>
      <c r="E17" s="47"/>
      <c r="F17" s="72">
        <f t="shared" si="0"/>
        <v>0</v>
      </c>
      <c r="G17" s="47"/>
      <c r="H17" s="72">
        <f t="shared" si="2"/>
        <v>0</v>
      </c>
      <c r="I17" s="47"/>
      <c r="J17" s="72">
        <f t="shared" si="3"/>
        <v>0</v>
      </c>
      <c r="K17" s="57"/>
    </row>
    <row r="18" spans="1:11" ht="38.25" customHeight="1">
      <c r="A18" s="42">
        <v>11</v>
      </c>
      <c r="B18" s="55" t="s">
        <v>98</v>
      </c>
      <c r="C18" s="56" t="s">
        <v>93</v>
      </c>
      <c r="D18" s="39">
        <v>190</v>
      </c>
      <c r="E18" s="47"/>
      <c r="F18" s="72">
        <f t="shared" si="0"/>
        <v>0</v>
      </c>
      <c r="G18" s="47"/>
      <c r="H18" s="72">
        <f t="shared" si="2"/>
        <v>0</v>
      </c>
      <c r="I18" s="47"/>
      <c r="J18" s="72">
        <f t="shared" si="3"/>
        <v>0</v>
      </c>
      <c r="K18" s="57"/>
    </row>
    <row r="19" spans="1:11" ht="38.25" customHeight="1">
      <c r="A19" s="42">
        <v>12</v>
      </c>
      <c r="B19" s="55" t="s">
        <v>99</v>
      </c>
      <c r="C19" s="56" t="s">
        <v>93</v>
      </c>
      <c r="D19" s="39">
        <v>50</v>
      </c>
      <c r="E19" s="47"/>
      <c r="F19" s="72">
        <f t="shared" si="0"/>
        <v>0</v>
      </c>
      <c r="G19" s="47"/>
      <c r="H19" s="72">
        <f t="shared" si="2"/>
        <v>0</v>
      </c>
      <c r="I19" s="47"/>
      <c r="J19" s="72">
        <f t="shared" si="3"/>
        <v>0</v>
      </c>
      <c r="K19" s="57"/>
    </row>
    <row r="20" spans="1:11" ht="38.25" customHeight="1">
      <c r="A20" s="42">
        <v>13</v>
      </c>
      <c r="B20" s="55" t="s">
        <v>100</v>
      </c>
      <c r="C20" s="56" t="s">
        <v>93</v>
      </c>
      <c r="D20" s="39">
        <v>150</v>
      </c>
      <c r="E20" s="47"/>
      <c r="F20" s="72">
        <f t="shared" si="0"/>
        <v>0</v>
      </c>
      <c r="G20" s="47"/>
      <c r="H20" s="72">
        <f t="shared" si="2"/>
        <v>0</v>
      </c>
      <c r="I20" s="47"/>
      <c r="J20" s="72">
        <f t="shared" si="3"/>
        <v>0</v>
      </c>
      <c r="K20" s="57"/>
    </row>
    <row r="21" spans="1:11" ht="38.25" customHeight="1">
      <c r="A21" s="42">
        <v>14</v>
      </c>
      <c r="B21" s="55" t="s">
        <v>101</v>
      </c>
      <c r="C21" s="56" t="s">
        <v>88</v>
      </c>
      <c r="D21" s="39">
        <v>60</v>
      </c>
      <c r="E21" s="47"/>
      <c r="F21" s="72">
        <f t="shared" si="0"/>
        <v>0</v>
      </c>
      <c r="G21" s="47"/>
      <c r="H21" s="72">
        <f t="shared" si="2"/>
        <v>0</v>
      </c>
      <c r="I21" s="47"/>
      <c r="J21" s="72">
        <f t="shared" si="3"/>
        <v>0</v>
      </c>
      <c r="K21" s="57"/>
    </row>
    <row r="22" spans="1:11" ht="38.25" customHeight="1">
      <c r="A22" s="42">
        <v>15</v>
      </c>
      <c r="B22" s="55" t="s">
        <v>102</v>
      </c>
      <c r="C22" s="56" t="s">
        <v>88</v>
      </c>
      <c r="D22" s="39">
        <v>180</v>
      </c>
      <c r="E22" s="47"/>
      <c r="F22" s="72">
        <f t="shared" si="0"/>
        <v>0</v>
      </c>
      <c r="G22" s="47"/>
      <c r="H22" s="72">
        <f t="shared" si="2"/>
        <v>0</v>
      </c>
      <c r="I22" s="47"/>
      <c r="J22" s="72">
        <f t="shared" si="3"/>
        <v>0</v>
      </c>
      <c r="K22" s="57"/>
    </row>
    <row r="23" spans="1:11" ht="38.25" customHeight="1">
      <c r="A23" s="42">
        <v>16</v>
      </c>
      <c r="B23" s="55" t="s">
        <v>126</v>
      </c>
      <c r="C23" s="56" t="s">
        <v>125</v>
      </c>
      <c r="D23" s="39">
        <v>1</v>
      </c>
      <c r="E23" s="47"/>
      <c r="F23" s="72">
        <f t="shared" si="0"/>
        <v>0</v>
      </c>
      <c r="G23" s="47"/>
      <c r="H23" s="72">
        <f t="shared" si="2"/>
        <v>0</v>
      </c>
      <c r="I23" s="47"/>
      <c r="J23" s="72">
        <f t="shared" si="3"/>
        <v>0</v>
      </c>
      <c r="K23" s="57"/>
    </row>
    <row r="24" spans="1:11" ht="38.25" customHeight="1">
      <c r="A24" s="42">
        <v>17</v>
      </c>
      <c r="B24" s="55" t="s">
        <v>103</v>
      </c>
      <c r="C24" s="56" t="s">
        <v>125</v>
      </c>
      <c r="D24" s="39">
        <v>1</v>
      </c>
      <c r="E24" s="47"/>
      <c r="F24" s="72">
        <f t="shared" si="0"/>
        <v>0</v>
      </c>
      <c r="G24" s="47"/>
      <c r="H24" s="72">
        <f t="shared" si="2"/>
        <v>0</v>
      </c>
      <c r="I24" s="47"/>
      <c r="J24" s="72">
        <f t="shared" si="3"/>
        <v>0</v>
      </c>
      <c r="K24" s="57"/>
    </row>
    <row r="25" spans="1:11" ht="38.25" customHeight="1">
      <c r="A25" s="42">
        <v>18</v>
      </c>
      <c r="B25" s="55" t="s">
        <v>104</v>
      </c>
      <c r="C25" s="56" t="s">
        <v>2</v>
      </c>
      <c r="D25" s="39">
        <v>1</v>
      </c>
      <c r="E25" s="47"/>
      <c r="F25" s="72">
        <f t="shared" si="0"/>
        <v>0</v>
      </c>
      <c r="G25" s="47"/>
      <c r="H25" s="72">
        <f t="shared" si="2"/>
        <v>0</v>
      </c>
      <c r="I25" s="47"/>
      <c r="J25" s="72">
        <f t="shared" si="3"/>
        <v>0</v>
      </c>
      <c r="K25" s="57"/>
    </row>
    <row r="26" spans="1:11" ht="18.75" customHeight="1">
      <c r="A26" s="42"/>
      <c r="B26" s="52" t="s">
        <v>107</v>
      </c>
      <c r="C26" s="53"/>
      <c r="D26" s="54"/>
      <c r="E26" s="53"/>
      <c r="F26" s="72">
        <f t="shared" si="0"/>
        <v>0</v>
      </c>
      <c r="G26" s="53"/>
      <c r="H26" s="72">
        <f t="shared" si="2"/>
        <v>0</v>
      </c>
      <c r="I26" s="53"/>
      <c r="J26" s="72">
        <f t="shared" si="3"/>
        <v>0</v>
      </c>
      <c r="K26" s="53"/>
    </row>
    <row r="27" spans="1:11" ht="15.5">
      <c r="A27" s="42"/>
      <c r="B27" s="61" t="s">
        <v>109</v>
      </c>
      <c r="C27" s="65"/>
      <c r="D27" s="65"/>
      <c r="E27" s="71"/>
      <c r="F27" s="72">
        <f t="shared" si="0"/>
        <v>0</v>
      </c>
      <c r="G27" s="71"/>
      <c r="H27" s="72">
        <f t="shared" si="2"/>
        <v>0</v>
      </c>
      <c r="I27" s="71"/>
      <c r="J27" s="72">
        <f t="shared" si="3"/>
        <v>0</v>
      </c>
      <c r="K27" s="53"/>
    </row>
    <row r="28" spans="1:11" ht="29">
      <c r="A28" s="42"/>
      <c r="B28" s="62" t="s">
        <v>119</v>
      </c>
      <c r="C28" s="66" t="s">
        <v>23</v>
      </c>
      <c r="D28" s="66">
        <v>1</v>
      </c>
      <c r="E28" s="71"/>
      <c r="F28" s="72">
        <f t="shared" si="0"/>
        <v>0</v>
      </c>
      <c r="G28" s="71"/>
      <c r="H28" s="72">
        <f t="shared" si="2"/>
        <v>0</v>
      </c>
      <c r="I28" s="71"/>
      <c r="J28" s="72">
        <f t="shared" si="3"/>
        <v>0</v>
      </c>
      <c r="K28" s="71"/>
    </row>
    <row r="29" spans="1:11" ht="29">
      <c r="A29" s="42"/>
      <c r="B29" s="62" t="s">
        <v>120</v>
      </c>
      <c r="C29" s="66" t="s">
        <v>23</v>
      </c>
      <c r="D29" s="66">
        <v>4</v>
      </c>
      <c r="E29" s="71"/>
      <c r="F29" s="72">
        <f t="shared" si="0"/>
        <v>0</v>
      </c>
      <c r="G29" s="71"/>
      <c r="H29" s="72">
        <f t="shared" si="2"/>
        <v>0</v>
      </c>
      <c r="I29" s="71"/>
      <c r="J29" s="72">
        <f t="shared" si="3"/>
        <v>0</v>
      </c>
      <c r="K29" s="71"/>
    </row>
    <row r="30" spans="1:11" ht="15.5">
      <c r="A30" s="42"/>
      <c r="B30" s="63" t="s">
        <v>110</v>
      </c>
      <c r="C30" s="66" t="s">
        <v>121</v>
      </c>
      <c r="D30" s="68">
        <v>1</v>
      </c>
      <c r="E30" s="71"/>
      <c r="F30" s="72">
        <f t="shared" si="0"/>
        <v>0</v>
      </c>
      <c r="G30" s="71"/>
      <c r="H30" s="72">
        <f t="shared" si="2"/>
        <v>0</v>
      </c>
      <c r="I30" s="71"/>
      <c r="J30" s="72">
        <f t="shared" si="3"/>
        <v>0</v>
      </c>
      <c r="K30" s="71"/>
    </row>
    <row r="31" spans="1:11" ht="15.5">
      <c r="A31" s="42"/>
      <c r="B31" s="62" t="s">
        <v>111</v>
      </c>
      <c r="C31" s="66" t="s">
        <v>121</v>
      </c>
      <c r="D31" s="69">
        <v>0.3</v>
      </c>
      <c r="E31" s="71"/>
      <c r="F31" s="72">
        <f t="shared" si="0"/>
        <v>0</v>
      </c>
      <c r="G31" s="71"/>
      <c r="H31" s="72">
        <f t="shared" si="2"/>
        <v>0</v>
      </c>
      <c r="I31" s="71"/>
      <c r="J31" s="72">
        <f t="shared" si="3"/>
        <v>0</v>
      </c>
      <c r="K31" s="71"/>
    </row>
    <row r="32" spans="1:11" ht="15.5">
      <c r="A32" s="42"/>
      <c r="B32" s="61" t="s">
        <v>112</v>
      </c>
      <c r="C32" s="65"/>
      <c r="D32" s="65"/>
      <c r="E32" s="71"/>
      <c r="F32" s="72">
        <f t="shared" si="0"/>
        <v>0</v>
      </c>
      <c r="G32" s="71"/>
      <c r="H32" s="72">
        <f t="shared" si="2"/>
        <v>0</v>
      </c>
      <c r="I32" s="71"/>
      <c r="J32" s="72">
        <f t="shared" si="3"/>
        <v>0</v>
      </c>
      <c r="K32" s="71"/>
    </row>
    <row r="33" spans="1:14" ht="15.5">
      <c r="A33" s="42"/>
      <c r="B33" s="63" t="s">
        <v>113</v>
      </c>
      <c r="C33" s="66" t="s">
        <v>122</v>
      </c>
      <c r="D33" s="68">
        <v>1</v>
      </c>
      <c r="E33" s="71"/>
      <c r="F33" s="72">
        <f t="shared" si="0"/>
        <v>0</v>
      </c>
      <c r="G33" s="71"/>
      <c r="H33" s="72">
        <f t="shared" si="2"/>
        <v>0</v>
      </c>
      <c r="I33" s="71"/>
      <c r="J33" s="72">
        <f t="shared" si="3"/>
        <v>0</v>
      </c>
      <c r="K33" s="71"/>
    </row>
    <row r="34" spans="1:14" ht="29">
      <c r="A34" s="42"/>
      <c r="B34" s="63" t="s">
        <v>114</v>
      </c>
      <c r="C34" s="66" t="s">
        <v>123</v>
      </c>
      <c r="D34" s="68">
        <v>1</v>
      </c>
      <c r="E34" s="71"/>
      <c r="F34" s="72">
        <f t="shared" si="0"/>
        <v>0</v>
      </c>
      <c r="G34" s="71"/>
      <c r="H34" s="72">
        <f t="shared" si="2"/>
        <v>0</v>
      </c>
      <c r="I34" s="71"/>
      <c r="J34" s="71"/>
      <c r="K34" s="71"/>
    </row>
    <row r="35" spans="1:14" ht="15.5">
      <c r="A35" s="42"/>
      <c r="B35" s="63" t="s">
        <v>115</v>
      </c>
      <c r="C35" s="66" t="s">
        <v>121</v>
      </c>
      <c r="D35" s="68">
        <v>1</v>
      </c>
      <c r="E35" s="71"/>
      <c r="F35" s="72">
        <f t="shared" si="0"/>
        <v>0</v>
      </c>
      <c r="G35" s="71"/>
      <c r="H35" s="71">
        <v>0</v>
      </c>
      <c r="I35" s="71"/>
      <c r="J35" s="71"/>
      <c r="K35" s="71"/>
    </row>
    <row r="36" spans="1:14" ht="15.5">
      <c r="A36" s="42"/>
      <c r="B36" s="63" t="s">
        <v>116</v>
      </c>
      <c r="C36" s="66" t="s">
        <v>122</v>
      </c>
      <c r="D36" s="68">
        <f>D33</f>
        <v>1</v>
      </c>
      <c r="E36" s="71"/>
      <c r="F36" s="72">
        <f t="shared" si="0"/>
        <v>0</v>
      </c>
      <c r="G36" s="71"/>
      <c r="H36" s="71">
        <v>0</v>
      </c>
      <c r="I36" s="71"/>
      <c r="J36" s="71"/>
      <c r="K36" s="71"/>
    </row>
    <row r="37" spans="1:14" ht="15.5">
      <c r="A37" s="42"/>
      <c r="B37" s="61" t="s">
        <v>117</v>
      </c>
      <c r="C37" s="65"/>
      <c r="D37" s="65"/>
      <c r="E37" s="71"/>
      <c r="F37" s="72">
        <f t="shared" si="0"/>
        <v>0</v>
      </c>
      <c r="G37" s="71"/>
      <c r="H37" s="71"/>
      <c r="I37" s="71"/>
      <c r="J37" s="71"/>
      <c r="K37" s="71"/>
    </row>
    <row r="38" spans="1:14">
      <c r="A38" s="42"/>
      <c r="B38" s="64" t="s">
        <v>118</v>
      </c>
      <c r="C38" s="67" t="s">
        <v>124</v>
      </c>
      <c r="D38" s="70">
        <v>0.25</v>
      </c>
      <c r="E38" s="71"/>
      <c r="F38" s="71"/>
      <c r="G38" s="71"/>
      <c r="H38" s="71"/>
      <c r="I38" s="71"/>
      <c r="J38" s="71"/>
      <c r="K38" s="71"/>
    </row>
    <row r="39" spans="1:14">
      <c r="A39" s="42"/>
      <c r="B39" s="64" t="s">
        <v>117</v>
      </c>
      <c r="C39" s="67" t="s">
        <v>23</v>
      </c>
      <c r="D39" s="67"/>
      <c r="E39" s="71"/>
      <c r="F39" s="71"/>
      <c r="G39" s="71"/>
      <c r="H39" s="71"/>
      <c r="I39" s="71"/>
      <c r="J39" s="71"/>
      <c r="K39" s="71"/>
    </row>
    <row r="40" spans="1:14">
      <c r="A40" s="42"/>
      <c r="B40" s="64"/>
      <c r="C40" s="67"/>
      <c r="D40" s="67"/>
      <c r="E40" s="53"/>
      <c r="F40" s="53"/>
      <c r="G40" s="53"/>
      <c r="H40" s="53"/>
      <c r="I40" s="53"/>
      <c r="J40" s="53"/>
      <c r="K40" s="53"/>
    </row>
    <row r="41" spans="1:14" s="36" customFormat="1" ht="15" customHeight="1">
      <c r="A41" s="42"/>
      <c r="B41" s="32" t="s">
        <v>81</v>
      </c>
      <c r="C41" s="33" t="s">
        <v>2</v>
      </c>
      <c r="D41" s="33"/>
      <c r="E41" s="47"/>
      <c r="F41" s="60">
        <f>SUM(F6:F39)</f>
        <v>0</v>
      </c>
      <c r="G41" s="34"/>
      <c r="H41" s="59">
        <f>SUM(H6:H39)</f>
        <v>0</v>
      </c>
      <c r="I41" s="34"/>
      <c r="J41" s="34"/>
      <c r="K41" s="59">
        <f>SUM(K6:K39)</f>
        <v>0</v>
      </c>
      <c r="M41" s="40"/>
      <c r="N41" s="40"/>
    </row>
    <row r="42" spans="1:14" s="36" customFormat="1" ht="24.75" customHeight="1">
      <c r="A42" s="42"/>
      <c r="B42" s="33" t="s">
        <v>71</v>
      </c>
      <c r="C42" s="33" t="s">
        <v>2</v>
      </c>
      <c r="D42" s="37"/>
      <c r="E42" s="47"/>
      <c r="F42" s="35"/>
      <c r="G42" s="47"/>
      <c r="H42" s="35"/>
      <c r="I42" s="53"/>
      <c r="J42" s="53"/>
      <c r="K42" s="58">
        <f>D42*H41</f>
        <v>0</v>
      </c>
    </row>
    <row r="43" spans="1:14" s="36" customFormat="1" ht="22.5" customHeight="1">
      <c r="A43" s="42"/>
      <c r="B43" s="33" t="s">
        <v>25</v>
      </c>
      <c r="C43" s="33" t="s">
        <v>2</v>
      </c>
      <c r="D43" s="33"/>
      <c r="E43" s="47"/>
      <c r="F43" s="35"/>
      <c r="G43" s="35"/>
      <c r="H43" s="35"/>
      <c r="I43" s="53"/>
      <c r="J43" s="53"/>
      <c r="K43" s="58">
        <f>K42+K41</f>
        <v>0</v>
      </c>
    </row>
    <row r="44" spans="1:14" s="36" customFormat="1" ht="25.5" customHeight="1">
      <c r="A44" s="42"/>
      <c r="B44" s="33" t="s">
        <v>26</v>
      </c>
      <c r="C44" s="33" t="s">
        <v>2</v>
      </c>
      <c r="D44" s="37"/>
      <c r="E44" s="47"/>
      <c r="F44" s="35"/>
      <c r="G44" s="35"/>
      <c r="H44" s="35"/>
      <c r="I44" s="53"/>
      <c r="J44" s="53"/>
      <c r="K44" s="58">
        <f>K43*D44</f>
        <v>0</v>
      </c>
    </row>
    <row r="45" spans="1:14" s="38" customFormat="1" ht="18.75" customHeight="1">
      <c r="A45" s="42"/>
      <c r="B45" s="45" t="s">
        <v>14</v>
      </c>
      <c r="C45" s="18" t="s">
        <v>2</v>
      </c>
      <c r="D45" s="37"/>
      <c r="E45" s="35"/>
      <c r="F45" s="35"/>
      <c r="G45" s="35"/>
      <c r="H45" s="35"/>
      <c r="I45" s="53"/>
      <c r="J45" s="53"/>
      <c r="K45" s="58">
        <f>SUM(K43:K44)</f>
        <v>0</v>
      </c>
    </row>
  </sheetData>
  <mergeCells count="10">
    <mergeCell ref="A1:K1"/>
    <mergeCell ref="A2:K2"/>
    <mergeCell ref="A3:A4"/>
    <mergeCell ref="B3:B4"/>
    <mergeCell ref="C3:C4"/>
    <mergeCell ref="D3:D4"/>
    <mergeCell ref="E3:F3"/>
    <mergeCell ref="G3:H3"/>
    <mergeCell ref="I3:J3"/>
    <mergeCell ref="K3:K4"/>
  </mergeCells>
  <pageMargins left="0.2" right="0.2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თავფ</vt:lpstr>
      <vt:lpstr>ნაკრ</vt:lpstr>
      <vt:lpstr>დემონტაჟი</vt:lpstr>
      <vt:lpstr>არქ. რემონტი</vt:lpstr>
      <vt:lpstr>ელექტრ</vt:lpstr>
      <vt:lpstr>გათბ-ვენტ-კონდ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2021-04-22T10:20:08Z</dcterms:modified>
</cp:coreProperties>
</file>